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84" yWindow="-120" windowWidth="15432" windowHeight="10032"/>
  </bookViews>
  <sheets>
    <sheet name="ENTIDADES" sheetId="1" r:id="rId1"/>
  </sheets>
  <definedNames>
    <definedName name="_xlnm._FilterDatabase" localSheetId="0" hidden="1">ENTIDADES!$A$1:$L$176</definedName>
    <definedName name="centros_proyectos_sheetmapper" localSheetId="0">ENTIDADES!$A$1:$H$162</definedName>
  </definedNames>
  <calcPr calcId="145621"/>
</workbook>
</file>

<file path=xl/calcChain.xml><?xml version="1.0" encoding="utf-8"?>
<calcChain xmlns="http://schemas.openxmlformats.org/spreadsheetml/2006/main">
  <c r="L161" i="1" l="1"/>
  <c r="L160" i="1"/>
  <c r="L163" i="1"/>
  <c r="L151" i="1"/>
  <c r="L149" i="1"/>
  <c r="L159" i="1"/>
  <c r="L129" i="1"/>
  <c r="L126" i="1"/>
  <c r="L12" i="1"/>
  <c r="L176" i="1"/>
  <c r="L57" i="1"/>
  <c r="L113" i="1"/>
  <c r="L128" i="1"/>
  <c r="L127" i="1"/>
  <c r="L121" i="1"/>
  <c r="L13" i="1"/>
  <c r="L122" i="1"/>
  <c r="L8" i="1"/>
  <c r="L120" i="1"/>
  <c r="L63" i="1"/>
  <c r="L9" i="1"/>
  <c r="L119" i="1"/>
  <c r="L18" i="1"/>
  <c r="L118" i="1"/>
  <c r="L80" i="1"/>
  <c r="L175" i="1"/>
  <c r="L105" i="1"/>
  <c r="L174" i="1"/>
  <c r="L55" i="1"/>
  <c r="L108" i="1"/>
  <c r="L107" i="1"/>
  <c r="L173" i="1"/>
  <c r="L106" i="1"/>
  <c r="L102" i="1"/>
  <c r="L67" i="1"/>
  <c r="L99" i="1"/>
  <c r="L172" i="1"/>
  <c r="L114" i="1"/>
  <c r="L110" i="1"/>
  <c r="L101" i="1"/>
  <c r="L109" i="1"/>
  <c r="L98" i="1"/>
  <c r="L100" i="1"/>
  <c r="L132" i="1"/>
  <c r="L95" i="1"/>
  <c r="L94" i="1"/>
  <c r="L96" i="1"/>
  <c r="L89" i="1"/>
  <c r="L87" i="1"/>
  <c r="L88" i="1"/>
  <c r="L36" i="1"/>
  <c r="L38" i="1"/>
  <c r="L91" i="1"/>
  <c r="L90" i="1"/>
  <c r="L44" i="1"/>
  <c r="L171" i="1"/>
  <c r="L43" i="1"/>
  <c r="L25" i="1"/>
  <c r="L153" i="1"/>
  <c r="L170" i="1"/>
  <c r="L104" i="1"/>
  <c r="L78" i="1"/>
  <c r="L115" i="1"/>
  <c r="L117" i="1"/>
  <c r="L82" i="1"/>
  <c r="L32" i="1"/>
  <c r="L76" i="1"/>
  <c r="L83" i="1"/>
  <c r="L75" i="1"/>
  <c r="L158" i="1"/>
  <c r="L70" i="1"/>
  <c r="L85" i="1"/>
  <c r="L169" i="1"/>
  <c r="L73" i="1"/>
  <c r="L103" i="1"/>
  <c r="L69" i="1"/>
  <c r="L27" i="1"/>
  <c r="L68" i="1"/>
  <c r="L21" i="1"/>
  <c r="L31" i="1"/>
  <c r="L62" i="1"/>
  <c r="L157" i="1"/>
  <c r="L14" i="1"/>
  <c r="L72" i="1"/>
  <c r="L49" i="1"/>
  <c r="L11" i="1"/>
  <c r="L71" i="1"/>
  <c r="L79" i="1"/>
  <c r="L124" i="1"/>
  <c r="L59" i="1"/>
  <c r="L111" i="1"/>
  <c r="L84" i="1"/>
  <c r="L60" i="1"/>
  <c r="L51" i="1"/>
  <c r="L93" i="1"/>
  <c r="L54" i="1"/>
  <c r="L53" i="1"/>
  <c r="L61" i="1"/>
  <c r="L74" i="1"/>
  <c r="L139" i="1"/>
  <c r="L135" i="1"/>
  <c r="L154" i="1"/>
  <c r="L58" i="1"/>
  <c r="L35" i="1"/>
  <c r="L138" i="1"/>
  <c r="L47" i="1"/>
  <c r="L48" i="1"/>
  <c r="L46" i="1"/>
  <c r="L45" i="1"/>
  <c r="L150" i="1"/>
  <c r="L137" i="1"/>
  <c r="L155" i="1"/>
  <c r="L147" i="1"/>
  <c r="L146" i="1"/>
  <c r="L141" i="1"/>
  <c r="L136" i="1"/>
  <c r="L7" i="1"/>
  <c r="L50" i="1"/>
  <c r="L148" i="1"/>
  <c r="L2" i="1"/>
  <c r="L17" i="1"/>
  <c r="L116" i="1"/>
  <c r="L143" i="1"/>
  <c r="L97" i="1"/>
  <c r="L112" i="1"/>
  <c r="L6" i="1"/>
  <c r="L145" i="1"/>
  <c r="L125" i="1"/>
  <c r="L168" i="1"/>
  <c r="L167" i="1"/>
  <c r="L123" i="1"/>
  <c r="L131" i="1"/>
  <c r="L52" i="1"/>
  <c r="L152" i="1"/>
  <c r="L166" i="1"/>
  <c r="L144" i="1"/>
  <c r="L86" i="1"/>
  <c r="L165" i="1"/>
  <c r="L77" i="1"/>
  <c r="L156" i="1"/>
  <c r="L134" i="1"/>
  <c r="L56" i="1"/>
  <c r="L130" i="1"/>
  <c r="L30" i="1"/>
  <c r="L29" i="1"/>
  <c r="L28" i="1"/>
  <c r="L42" i="1"/>
  <c r="L37" i="1"/>
  <c r="L24" i="1"/>
  <c r="L20" i="1"/>
  <c r="L26" i="1"/>
  <c r="L22" i="1"/>
  <c r="L66" i="1"/>
  <c r="L64" i="1"/>
  <c r="L34" i="1"/>
  <c r="L65" i="1"/>
  <c r="L33" i="1"/>
  <c r="L40" i="1"/>
  <c r="L41" i="1"/>
  <c r="L39" i="1"/>
  <c r="L81" i="1"/>
  <c r="L23" i="1"/>
  <c r="L140" i="1"/>
  <c r="L15" i="1"/>
  <c r="L19" i="1"/>
  <c r="L133" i="1"/>
  <c r="L164" i="1"/>
  <c r="L16" i="1"/>
  <c r="L162" i="1"/>
  <c r="L10" i="1"/>
  <c r="L5" i="1"/>
  <c r="L3" i="1"/>
  <c r="L92" i="1"/>
  <c r="L4" i="1"/>
  <c r="L142" i="1"/>
</calcChain>
</file>

<file path=xl/connections.xml><?xml version="1.0" encoding="utf-8"?>
<connections xmlns="http://schemas.openxmlformats.org/spreadsheetml/2006/main">
  <connection id="1" name="centros_proyectos_sheetmapper" type="6" refreshedVersion="4" background="1" saveData="1">
    <textPr sourceFile="C:\Users\ana.cruz\Documents\INFORME BIANUAL 2014\MAPAS\centros_proyectos_sheetmapper.csv" decimal="," thousands="." tab="0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<sst xmlns="http://schemas.openxmlformats.org/spreadsheetml/2006/main" count="982" uniqueCount="431">
  <si>
    <t>body_fk_CENTROS</t>
  </si>
  <si>
    <t>FOLDER NAME</t>
  </si>
  <si>
    <t>PLACENAME MARKER_1</t>
  </si>
  <si>
    <t>PLACENAME MARKER_2</t>
  </si>
  <si>
    <t>CATEGORÍA</t>
  </si>
  <si>
    <t>LAT</t>
  </si>
  <si>
    <t>LONG</t>
  </si>
  <si>
    <t>COOR_X</t>
  </si>
  <si>
    <t>COOR_Y</t>
  </si>
  <si>
    <t>COD.</t>
  </si>
  <si>
    <t>Centros e Instituciones</t>
  </si>
  <si>
    <t>Universidad de Murcia</t>
  </si>
  <si>
    <t>Área de Biología Animal del Dpto. de Zoología y Antropología Física (ZAF-UMU)</t>
  </si>
  <si>
    <t>ZOO</t>
  </si>
  <si>
    <t>UMU</t>
  </si>
  <si>
    <t>Proyectos</t>
  </si>
  <si>
    <t>Universidad Autónoma de Madrid</t>
  </si>
  <si>
    <t>Adecuación y ampliación de las bases de datos del género Acalypha L. (Euphorbiaceae) en el marco del GBIF</t>
  </si>
  <si>
    <t>BOT</t>
  </si>
  <si>
    <t>ACALYPHA</t>
  </si>
  <si>
    <t>Excmo. Ayuntamiento de La Coruña</t>
  </si>
  <si>
    <t>Aquarium Finisterrae-Museos Científicos Coruñeses</t>
  </si>
  <si>
    <t>MCC</t>
  </si>
  <si>
    <t>Asociación BIGA</t>
  </si>
  <si>
    <t>MIX</t>
  </si>
  <si>
    <t>ABIGA</t>
  </si>
  <si>
    <t>Asociación para el Desarrollo Integral de la Manchuela Conquense (ADIMAN)</t>
  </si>
  <si>
    <t>ADIMAN</t>
  </si>
  <si>
    <t>Aula paleontológica de Cenicero</t>
  </si>
  <si>
    <t>Aula Paleontológica de Cenicero, La Rioja</t>
  </si>
  <si>
    <t>PAL</t>
  </si>
  <si>
    <t>APC</t>
  </si>
  <si>
    <t>AZTI-Tecnalia</t>
  </si>
  <si>
    <t>Banco de Datos de Biodiversidad de Cataluña</t>
  </si>
  <si>
    <t>BDBC</t>
  </si>
  <si>
    <t>Banco de Datos de la Biodiversidad de la Generalitat Valenciana.</t>
  </si>
  <si>
    <t>-0.374</t>
  </si>
  <si>
    <t>Universidad de Almería</t>
  </si>
  <si>
    <t>Banco de Semillas tradicionales</t>
  </si>
  <si>
    <t>UAL</t>
  </si>
  <si>
    <t>BSM Parque Zoológico de Barcelona, S.A.</t>
  </si>
  <si>
    <t>BSM</t>
  </si>
  <si>
    <t>Universidad de Barcelona</t>
  </si>
  <si>
    <t>CeDoc de Biodiversidad Vegetal (CeDocBIV)</t>
  </si>
  <si>
    <t>BCN</t>
  </si>
  <si>
    <t>Universidad de Las Palmas de Gran Canaria</t>
  </si>
  <si>
    <t>Centro de Biotecnología Marina</t>
  </si>
  <si>
    <t>A</t>
  </si>
  <si>
    <t>ULPGC-CBM</t>
  </si>
  <si>
    <t>Centro de Estudios Avanzados de Blanes - CSIC</t>
  </si>
  <si>
    <t>CEAB</t>
  </si>
  <si>
    <t>Xunta de Galicia.</t>
  </si>
  <si>
    <t>Centro de Investigación e Información Ambiental - CINAM de Lourizán,Consellería de Medio Ambiente e Desenvolvemento Sostible</t>
  </si>
  <si>
    <t>LOU</t>
  </si>
  <si>
    <t>Centro de Recuperación de Anfibios y Reptiles de Cataluña (CRARC)</t>
  </si>
  <si>
    <t>CRARC</t>
  </si>
  <si>
    <t>Centro de Reproducción de Tortugas de L'Albera</t>
  </si>
  <si>
    <t>CRTLA</t>
  </si>
  <si>
    <t>Instituto Nacional de Investigaciones Agrarias</t>
  </si>
  <si>
    <t>Centro Nacional de Recursos Fitogenéticos</t>
  </si>
  <si>
    <t>CRF-INIA</t>
  </si>
  <si>
    <t>Instituto Español de Oceanografía</t>
  </si>
  <si>
    <t>Centro Oceanográfico de Baleares</t>
  </si>
  <si>
    <t>COB</t>
  </si>
  <si>
    <t>Centro Oceanográfico de Cádiz</t>
  </si>
  <si>
    <t>IEOCD</t>
  </si>
  <si>
    <t>Centro Oceanográfico de Canarias</t>
  </si>
  <si>
    <t>COC</t>
  </si>
  <si>
    <t>Centro Oceanográfico de Gijón</t>
  </si>
  <si>
    <t>IEO C.O. Gijón</t>
  </si>
  <si>
    <t>Centro Oceanográfico de Málaga</t>
  </si>
  <si>
    <t>IEOMA</t>
  </si>
  <si>
    <t>Centro Oceanográfico de Vigo</t>
  </si>
  <si>
    <t>CCVIEO</t>
  </si>
  <si>
    <t>CIBIO (Instituto de la Biodiversidad)</t>
  </si>
  <si>
    <t>CIBIO</t>
  </si>
  <si>
    <t>Cim d' Àligues S.L.</t>
  </si>
  <si>
    <t>CASL</t>
  </si>
  <si>
    <t>Colección Española de Cultivos Tipo</t>
  </si>
  <si>
    <t>Colección Española de Cultivos Tipo (CECT)</t>
  </si>
  <si>
    <t>-0.415</t>
  </si>
  <si>
    <t>CECT</t>
  </si>
  <si>
    <t>Colección museográfica paleontológica de Ribesalbes - CPR</t>
  </si>
  <si>
    <t>-0.275</t>
  </si>
  <si>
    <t>CPR</t>
  </si>
  <si>
    <t>Universidad de León</t>
  </si>
  <si>
    <t>Colecciones Zoológicas de la Universidad de León (CZULE)</t>
  </si>
  <si>
    <t>CZULE</t>
  </si>
  <si>
    <t>Colegio "La Salle" Paterna</t>
  </si>
  <si>
    <t>-0.440</t>
  </si>
  <si>
    <t>CLS</t>
  </si>
  <si>
    <t>Colegio "La Salle" Teruel</t>
  </si>
  <si>
    <t>CLS-TERUEL</t>
  </si>
  <si>
    <t>Colegio El Salvador Maristas</t>
  </si>
  <si>
    <t>CMB</t>
  </si>
  <si>
    <t>Universidad de La Laguna</t>
  </si>
  <si>
    <t>Departamento de Biología Animal</t>
  </si>
  <si>
    <t>TFC</t>
  </si>
  <si>
    <t>Universidad de Granada</t>
  </si>
  <si>
    <t>Departamento de Biología Animal, Facultad de Ciencias</t>
  </si>
  <si>
    <t>GDA</t>
  </si>
  <si>
    <t>Departamento de Biología Vegetal y Ecología. Facultad de Ciencias Experimentales</t>
  </si>
  <si>
    <t>Universidad de Valencia</t>
  </si>
  <si>
    <t>Departamento de Botánica, Facultad de Ciencias Biológicas.</t>
  </si>
  <si>
    <t>VAL</t>
  </si>
  <si>
    <t>Junta de Castilla y León</t>
  </si>
  <si>
    <t>Departamento de Investigación y Experiencias Forestales de Valonsadero</t>
  </si>
  <si>
    <t>JCYL-DIEFV</t>
  </si>
  <si>
    <t>Gobierno de Navarra</t>
  </si>
  <si>
    <t>Dirección General de Medio Ambiente y Agua, Dpto. de Desarrollo Rural y Medio Ambiente</t>
  </si>
  <si>
    <t>Ministerio de Agricultura, Alimentación y Medio Am,biente</t>
  </si>
  <si>
    <t>Dirección General de Medio Natural y Política Forestal</t>
  </si>
  <si>
    <t>MAGRAMA</t>
  </si>
  <si>
    <t>Universidad de Zaragoza</t>
  </si>
  <si>
    <t>Dpto. Agricultura, Escuela Politécnica Superior de Huesca</t>
  </si>
  <si>
    <t>-0.410</t>
  </si>
  <si>
    <t>UNIZAR</t>
  </si>
  <si>
    <t>Dpto. Biología</t>
  </si>
  <si>
    <t>Universidad de Santiago de Compostela</t>
  </si>
  <si>
    <t>Dpto. Biología Animal, Facultad de Biología</t>
  </si>
  <si>
    <t>USC</t>
  </si>
  <si>
    <t>Universidad de Oviedo</t>
  </si>
  <si>
    <t>Dpto. Biología de Organismos y Sistemas</t>
  </si>
  <si>
    <t>FCO</t>
  </si>
  <si>
    <t>Dpto. Biología Vegetal (Botánica), Fac. Farmacia</t>
  </si>
  <si>
    <t>Universidad de Salamanca</t>
  </si>
  <si>
    <t>SALA</t>
  </si>
  <si>
    <t>Universidad Complutense de Madrid</t>
  </si>
  <si>
    <t>Dpto. Biología Vegetal I, Fac. Ciencias Biológicas</t>
  </si>
  <si>
    <t>Dpto. Biología Vegetal II, Fac. Farmacia</t>
  </si>
  <si>
    <t>Universidad de Sevilla</t>
  </si>
  <si>
    <t>Dpto. Biología Vegetal y Ecología</t>
  </si>
  <si>
    <t>SEV</t>
  </si>
  <si>
    <t>Universidad Politécnica de Madrid</t>
  </si>
  <si>
    <t>Dpto. Biología Vegetal, E.T.S.I. Agrónomos</t>
  </si>
  <si>
    <t>UPM</t>
  </si>
  <si>
    <t>Universidad de Alcalá de Henares</t>
  </si>
  <si>
    <t>Dpto. Biología Vegetal, Fac. Biología</t>
  </si>
  <si>
    <t>AH</t>
  </si>
  <si>
    <t>MUB</t>
  </si>
  <si>
    <t>Universidad de Málaga</t>
  </si>
  <si>
    <t>Dpto. Biología Vegetal, Fac. Ciencias</t>
  </si>
  <si>
    <t>MGC</t>
  </si>
  <si>
    <t>Universidad de Extremadura</t>
  </si>
  <si>
    <t>Dpto. Biología y Producción Vegetal</t>
  </si>
  <si>
    <t>UNEX</t>
  </si>
  <si>
    <t>Universidad de Navarra</t>
  </si>
  <si>
    <t>Dpto. Botánica</t>
  </si>
  <si>
    <t>PAMP</t>
  </si>
  <si>
    <t>Universidad del Pais Vasco</t>
  </si>
  <si>
    <t>Dpto. de Biología Vegetal y Ecología, Laboratorio de Botánica</t>
  </si>
  <si>
    <t>BIO</t>
  </si>
  <si>
    <t>Universidad de Alicante</t>
  </si>
  <si>
    <t>Dpto. de Ciencias Ambientales y Recursos Naturales</t>
  </si>
  <si>
    <t>ABH</t>
  </si>
  <si>
    <t>Universidad Pública de Navarra</t>
  </si>
  <si>
    <t>Dpto. de Ciencias del Medio Natural</t>
  </si>
  <si>
    <t>UPNA</t>
  </si>
  <si>
    <t>Gobierno Vasco</t>
  </si>
  <si>
    <t>Dpto. de Medio Ambiente, Planificación Territorial, Agricultura y Pesca</t>
  </si>
  <si>
    <t>EJGV</t>
  </si>
  <si>
    <t>Dpto. Geología, Escuela Universitaria de Magisterio de Guadalajara</t>
  </si>
  <si>
    <t>Dpto. Paleontología</t>
  </si>
  <si>
    <t>UCM-PAL</t>
  </si>
  <si>
    <t>Universidad Miguel Hernández</t>
  </si>
  <si>
    <t>Dpto. Producción Vegetal y Microbiología, Escuela Politécnica Superior de Orihuela</t>
  </si>
  <si>
    <t>-0.948</t>
  </si>
  <si>
    <t>UMH</t>
  </si>
  <si>
    <t>Dpto. Producción Vegetal. Fitotecnia. E.T.S.I. Agrónomos</t>
  </si>
  <si>
    <t>Dpto. Silvopascicultura (Botánica), E.T.S.I. Montes</t>
  </si>
  <si>
    <t>Dpto. Zoología</t>
  </si>
  <si>
    <t>UVDZ</t>
  </si>
  <si>
    <t>Dpto. Zoología y Antropología Física, Fac. de Ciencias Biológicas</t>
  </si>
  <si>
    <t>UCM-ZOO</t>
  </si>
  <si>
    <t>Universidad del País Vasco</t>
  </si>
  <si>
    <t>Dpto. Zoología y Biología Celular Animal, Universidad del País Vasco.</t>
  </si>
  <si>
    <t>UPV</t>
  </si>
  <si>
    <t>Estación Biológica de Doñana (CSIC)</t>
  </si>
  <si>
    <t>EBD</t>
  </si>
  <si>
    <t>Estación Experimental de Aula Dei (CSIC)</t>
  </si>
  <si>
    <t>-0.876</t>
  </si>
  <si>
    <t>EEAD</t>
  </si>
  <si>
    <t>Estación Experimental de Zonas Áridas (CSIC)</t>
  </si>
  <si>
    <t>EEZA</t>
  </si>
  <si>
    <t>Estación Experimental del Zaidín (CSIC)</t>
  </si>
  <si>
    <t>MIC</t>
  </si>
  <si>
    <t>EEZ</t>
  </si>
  <si>
    <t xml:space="preserve">Fac. de Ciencias del Mar, Dpto. de Biología, Laboratorio B-116, </t>
  </si>
  <si>
    <t>ULPGC</t>
  </si>
  <si>
    <t>Universidad de Córdoba</t>
  </si>
  <si>
    <t>Fac. de Ciencias, Dpto. Botánica, Ecología y Fisiología Vegetal</t>
  </si>
  <si>
    <t>COFC</t>
  </si>
  <si>
    <t>Universidad de Girona</t>
  </si>
  <si>
    <t>Fac. de Ciencias, Dpto. Ciencias Ambientales</t>
  </si>
  <si>
    <t>GI</t>
  </si>
  <si>
    <t>Univ. San Pablo-CEU</t>
  </si>
  <si>
    <t>Fac. Farmacia, Dpto. Biología</t>
  </si>
  <si>
    <t>USP</t>
  </si>
  <si>
    <t>Facultad de Biología.</t>
  </si>
  <si>
    <t>UB-BCN</t>
  </si>
  <si>
    <t>Facultad de Ciencias del Mar</t>
  </si>
  <si>
    <t>Universidad de Jaén</t>
  </si>
  <si>
    <t>Facultad de Ciencias Experimentales</t>
  </si>
  <si>
    <t>JAEN</t>
  </si>
  <si>
    <t>Junta de Extremadura</t>
  </si>
  <si>
    <t>Finca La Orden, Dpto. Producción forestal y Pastos, Consej. Agricultura y Medio Ambiente</t>
  </si>
  <si>
    <t>HSS</t>
  </si>
  <si>
    <t>Flora Mycologica Iberica</t>
  </si>
  <si>
    <t>Flora Mycologica Iberica (FMI)</t>
  </si>
  <si>
    <t>H</t>
  </si>
  <si>
    <t>FMI</t>
  </si>
  <si>
    <t>FMuseo Nacional de Ciencias Naturales (CSIC)</t>
  </si>
  <si>
    <t>Fonoteca Zoológica</t>
  </si>
  <si>
    <t>FMNCN</t>
  </si>
  <si>
    <t>Fundación "La Caixa"</t>
  </si>
  <si>
    <t>MCFLC</t>
  </si>
  <si>
    <t>Fundación Carl Faust</t>
  </si>
  <si>
    <t>FCF</t>
  </si>
  <si>
    <t>Fundación Jardín Botánico de Sóller</t>
  </si>
  <si>
    <t>HJBS</t>
  </si>
  <si>
    <t>Fundación Loro Parque</t>
  </si>
  <si>
    <t>LPF</t>
  </si>
  <si>
    <t>Museo Paleontológico de Elche</t>
  </si>
  <si>
    <t>Grupo Cultural Paleontológico de Elche</t>
  </si>
  <si>
    <t>-0.704</t>
  </si>
  <si>
    <t>MPE</t>
  </si>
  <si>
    <t>Grupo de Investigación Arqueobiología, Centro de Ciencias Humanas y Sociales, Consejo Superior de Investigaciones Científicas</t>
  </si>
  <si>
    <t>GIA</t>
  </si>
  <si>
    <t>The Virtual Museum of Life</t>
  </si>
  <si>
    <t>Herbario del IES San Isidoro</t>
  </si>
  <si>
    <t>SANISIDORO</t>
  </si>
  <si>
    <t>Herbario LEB Jaime Andrés Rodríguez, Fac. Ciencias Biológicas y Ambientales</t>
  </si>
  <si>
    <t>LEB</t>
  </si>
  <si>
    <t>Institut Menorquí d'Estudis</t>
  </si>
  <si>
    <t>Herbarium Generale Minoricae</t>
  </si>
  <si>
    <t>IME</t>
  </si>
  <si>
    <t>Iberian Spider Catalogue, Morano &amp; Cardoso</t>
  </si>
  <si>
    <t>ARALB</t>
  </si>
  <si>
    <t>Institución para el Estudio, Gestión y Recuperación de los Ecosistemas Leridanos (EGRELL)</t>
  </si>
  <si>
    <t>0.627</t>
  </si>
  <si>
    <t>EGR-INS</t>
  </si>
  <si>
    <t>Institut Mediterrani D'Estudis Avançats (CSIC-UIB)</t>
  </si>
  <si>
    <t>2.65</t>
  </si>
  <si>
    <t>IMEDEA</t>
  </si>
  <si>
    <t>Instituto Botánico de Barcelona (CSIC - Ayuntamiento de Barcelona)</t>
  </si>
  <si>
    <t>BC</t>
  </si>
  <si>
    <t>Instituto Cavanilles de Biodiversidad y Biología Evolutiva</t>
  </si>
  <si>
    <t>-0.422</t>
  </si>
  <si>
    <t>VAL-ICB</t>
  </si>
  <si>
    <t>Instituto de Acuicultura de Torre de la Sal (CSIC)</t>
  </si>
  <si>
    <t>0.149</t>
  </si>
  <si>
    <t>IATS</t>
  </si>
  <si>
    <t>Instituto de Ciencias del Mar (CMIMA-CSIC)</t>
  </si>
  <si>
    <t>Instituto de Ciencias Marinas de Andalucía (CSIC)</t>
  </si>
  <si>
    <t>CCMM-ICMAN</t>
  </si>
  <si>
    <t>Instituto de Estudios Ilerdenses</t>
  </si>
  <si>
    <t>IL</t>
  </si>
  <si>
    <t>Instituto de la Biodiversidad</t>
  </si>
  <si>
    <t>Instituto de Medio Ambiente, Recursos Naturales y Biodiversidad</t>
  </si>
  <si>
    <t>IMARENABIO</t>
  </si>
  <si>
    <t>Instituto de Paleontología "Miquel Crusafont"</t>
  </si>
  <si>
    <t>MIPS</t>
  </si>
  <si>
    <t>Instituto de Recursos Naturales y Agrobiología de Salamanca (CSIC)</t>
  </si>
  <si>
    <t>IRNA</t>
  </si>
  <si>
    <t>Instituto Pirenaico de Ecología (CSIC)</t>
  </si>
  <si>
    <t>Universidad de La Coruña</t>
  </si>
  <si>
    <t>Instituto Universitario de Geología</t>
  </si>
  <si>
    <t>LXL</t>
  </si>
  <si>
    <t>Inventario Nacional de Biodiversidad. Ministerio de Medio Ambiente, y Medio Rural y Marino.</t>
  </si>
  <si>
    <t>IMB</t>
  </si>
  <si>
    <t>Jardín Botánico</t>
  </si>
  <si>
    <t>VAL-JB</t>
  </si>
  <si>
    <t>Jardin Botánico Atlántico</t>
  </si>
  <si>
    <t>JBAG</t>
  </si>
  <si>
    <t>Jardín Botánico Canario Viera y Clavijo</t>
  </si>
  <si>
    <t>LPA</t>
  </si>
  <si>
    <t>Jardín Botánico de Barcelona</t>
  </si>
  <si>
    <t>JBB</t>
  </si>
  <si>
    <t>Jardín Botánico de Córdoba</t>
  </si>
  <si>
    <t>COA</t>
  </si>
  <si>
    <t>Centro de Investigaciones Forestales y Ambientales de Lourizán, C.D.S.</t>
  </si>
  <si>
    <t>Jardín Botánico de Lourizán</t>
  </si>
  <si>
    <t>Patronato Botánico Municipal "Ciudad de Málaga"</t>
  </si>
  <si>
    <t>Jardín Botánico-Histórico "La Concepción"</t>
  </si>
  <si>
    <t>PBM</t>
  </si>
  <si>
    <t>Jardín de Aclimatación de la Orotava</t>
  </si>
  <si>
    <t>ORT</t>
  </si>
  <si>
    <t>Jardín Zoológico de Valencia</t>
  </si>
  <si>
    <t>JZV</t>
  </si>
  <si>
    <t>Kutxa Espacio de la Ciencia</t>
  </si>
  <si>
    <t>Kutxa Espacio de la Ciencia. Miramon</t>
  </si>
  <si>
    <t>MIRAMON</t>
  </si>
  <si>
    <t>Instituto de Historia (CSIC)</t>
  </si>
  <si>
    <t>Laboratorio de Arqueobotánica, Dpto. de Prehistoria, Instituto de Historia (CSIC)</t>
  </si>
  <si>
    <t>Laboratorio de Botánica, Fac. Farmacia</t>
  </si>
  <si>
    <t>Universidad de Vigo</t>
  </si>
  <si>
    <t>Laboratorio de Entomología, Fac. Biología</t>
  </si>
  <si>
    <t>CEUVIGO</t>
  </si>
  <si>
    <t>Gobierno de Aragón</t>
  </si>
  <si>
    <t>Laboratorio de Malherbología, Dpto. Agricultura y Alimentación</t>
  </si>
  <si>
    <t>DGA</t>
  </si>
  <si>
    <t>L'Aquarium de Barcelona, Acuarios Oceanworld S.L.</t>
  </si>
  <si>
    <t>Mariposario del Drago</t>
  </si>
  <si>
    <t>DRAGO</t>
  </si>
  <si>
    <t>Misión Biológica de Galicia (CSIC)</t>
  </si>
  <si>
    <t>MBG</t>
  </si>
  <si>
    <t>Museo "El Carmen"</t>
  </si>
  <si>
    <t>-0.264</t>
  </si>
  <si>
    <t>MC</t>
  </si>
  <si>
    <t>Fundación Conjunto Paleontológico de Teruel-Dinópolis</t>
  </si>
  <si>
    <t>Museo Aragonés de Paleontología</t>
  </si>
  <si>
    <t>CPT</t>
  </si>
  <si>
    <t>Museo Arqueológico Municipal "Camil Visedo Moltó"</t>
  </si>
  <si>
    <t>-0.477</t>
  </si>
  <si>
    <t>CPCVM</t>
  </si>
  <si>
    <t>Museo Arqueológico Municipal de El Puerto de Santa María</t>
  </si>
  <si>
    <t>MAPSM</t>
  </si>
  <si>
    <t>Museo Arqueológico Provincial de Sevilla</t>
  </si>
  <si>
    <t>MAPS</t>
  </si>
  <si>
    <t>Museo Balear de Ciencias Naturales</t>
  </si>
  <si>
    <t>MBCN-GC</t>
  </si>
  <si>
    <t>Museo Darder de Historia Natural</t>
  </si>
  <si>
    <t>MDEIE</t>
  </si>
  <si>
    <t>Museo de Ciencias Naturales de Álava</t>
  </si>
  <si>
    <t>MCNA</t>
  </si>
  <si>
    <t>Museo de Ciencias Naturales de Barcelona</t>
  </si>
  <si>
    <t>MCNB</t>
  </si>
  <si>
    <t>Museo de Ciencias Naturales de Tenerife</t>
  </si>
  <si>
    <t>TFMC</t>
  </si>
  <si>
    <t>Museo de Geología de la Universidad de Valencia</t>
  </si>
  <si>
    <t>MGUV</t>
  </si>
  <si>
    <t>Museo de Granollers (Ciencias Naturales)</t>
  </si>
  <si>
    <t>MGCN</t>
  </si>
  <si>
    <t>Museo de Historia Natural "Luis Iglesias"</t>
  </si>
  <si>
    <t>MNHL</t>
  </si>
  <si>
    <t>Museo de Historia Natural, Instituto Aguilar y Eslava</t>
  </si>
  <si>
    <t>MHNAE</t>
  </si>
  <si>
    <t>Sociedad de Historia Natural de las Baleares</t>
  </si>
  <si>
    <t>Museo de la Naturaleza de las Islas Baleares</t>
  </si>
  <si>
    <t>MNIB-SHNB</t>
  </si>
  <si>
    <t>Museo de Zoología - MZNA</t>
  </si>
  <si>
    <t>MZNA</t>
  </si>
  <si>
    <t>Museo del Dpto. Geología</t>
  </si>
  <si>
    <t>Museo Geológico del Seminario de Barcelona</t>
  </si>
  <si>
    <t>MGSB</t>
  </si>
  <si>
    <t>Instituto Geológico y Minero de España</t>
  </si>
  <si>
    <t>Museo Geominero</t>
  </si>
  <si>
    <t>IGME</t>
  </si>
  <si>
    <t>Excmo. Cabildo Insular de La Palma</t>
  </si>
  <si>
    <t>Museo Insular</t>
  </si>
  <si>
    <t>MICLP</t>
  </si>
  <si>
    <t>Museo Municipal de Ciencias Naturales "Jerónimo Molina"</t>
  </si>
  <si>
    <t>MMCNJM</t>
  </si>
  <si>
    <t>Museo Municipal de Ciencias Naturales de Valencia</t>
  </si>
  <si>
    <t>Museo Municipal de Ciudad Real</t>
  </si>
  <si>
    <t>MMCR</t>
  </si>
  <si>
    <t>Museo Nacional de Ciencias Naturales (CSIC)</t>
  </si>
  <si>
    <t>MNCN</t>
  </si>
  <si>
    <t>Fundación Patrimonio Paleontológico de La Rioja</t>
  </si>
  <si>
    <t>Museo Paleontológico</t>
  </si>
  <si>
    <t>FPPR</t>
  </si>
  <si>
    <t>Museo Valenciano de Historia Natural</t>
  </si>
  <si>
    <t>Museos de Morella</t>
  </si>
  <si>
    <t>-0.094</t>
  </si>
  <si>
    <t>MM</t>
  </si>
  <si>
    <t>Myxobiota Neotropical. III. Estudio biosistemático de Myxomycetes y grupos afines (Eumycetozoa) de zonas áridas del dominio Andino-Patagónico.</t>
  </si>
  <si>
    <t>Universidad de Granada - Junta de Andalucía</t>
  </si>
  <si>
    <t>Observatorio de seguimiento de los efectos del cambio global de Sierra Nevada</t>
  </si>
  <si>
    <t>LINARIA</t>
  </si>
  <si>
    <t>Patrimonio Nacional</t>
  </si>
  <si>
    <t>Palacio de Riofrío</t>
  </si>
  <si>
    <t>PN</t>
  </si>
  <si>
    <t>Parque Nacional de Aigüestortes i Estany de Sant Maurici</t>
  </si>
  <si>
    <t>0.824</t>
  </si>
  <si>
    <t>BOI</t>
  </si>
  <si>
    <t>Parque Zoológico de Santillana</t>
  </si>
  <si>
    <t>PZS</t>
  </si>
  <si>
    <t>Fundación Biodiversidad-Real Jardín Botánico (CSIC)</t>
  </si>
  <si>
    <t>Proyecto Anthos: Sistema de Información de las Plantas de España</t>
  </si>
  <si>
    <t>ANTHOS</t>
  </si>
  <si>
    <t>Proyecto Iberiveg: Sistema de Información de la Vegetación Ibérica y Macaronésica.</t>
  </si>
  <si>
    <t>IBERIVEG</t>
  </si>
  <si>
    <t>Real Colegio Alfonso XII</t>
  </si>
  <si>
    <t>RCAXII</t>
  </si>
  <si>
    <t>Real Jardín Botánico "Juan Carlos I"</t>
  </si>
  <si>
    <t>ALCA</t>
  </si>
  <si>
    <t>Real Jardín Botánico (CSIC)</t>
  </si>
  <si>
    <t>RJB</t>
  </si>
  <si>
    <t>Red BANGEMAC: Banco genético marino de Macaronesia</t>
  </si>
  <si>
    <t>BANGEMAC</t>
  </si>
  <si>
    <t>Consejería de Medio Ambiente. Junta de Andalucía</t>
  </si>
  <si>
    <t>Red de Información Ambiental de Andalucía (REDIAM)</t>
  </si>
  <si>
    <t>REDIAM</t>
  </si>
  <si>
    <t>Safari Park "El Vergel"</t>
  </si>
  <si>
    <t>0.008</t>
  </si>
  <si>
    <t>SPV</t>
  </si>
  <si>
    <t>Sala de las Tortugas</t>
  </si>
  <si>
    <t>STUS</t>
  </si>
  <si>
    <t>Museo de los Volcanes</t>
  </si>
  <si>
    <t>Sección de Ciencias Naturales del Museo Comarcal de la Garrotxa</t>
  </si>
  <si>
    <t>MV</t>
  </si>
  <si>
    <t>Servicio de Herbario</t>
  </si>
  <si>
    <t>Servicio de Herbario de la Universidad Pública de Navarra, Dpto. de Ciencias del Medio Natural</t>
  </si>
  <si>
    <t>Sociedad de Ciencias Aranzadi</t>
  </si>
  <si>
    <t>ARAN</t>
  </si>
  <si>
    <t>Aquarium Donostia-San Sebastián / Fundación Oceanográfica de Gipuzkoa</t>
  </si>
  <si>
    <t>Sociedad de Oceanografía de Guipúzcoa</t>
  </si>
  <si>
    <t>SOG</t>
  </si>
  <si>
    <t>TAFAE (Asociación para la defensa del Medio Ambiente)</t>
  </si>
  <si>
    <t>TAFAE</t>
  </si>
  <si>
    <t>Unidad de Ecología (Ostrácodos), Dpto. Microbiología y Ecología</t>
  </si>
  <si>
    <t>WDB</t>
  </si>
  <si>
    <t>Universidad Pablo Olavide</t>
  </si>
  <si>
    <t>UPOS</t>
  </si>
  <si>
    <t>Universidad Rey Juan Carlos</t>
  </si>
  <si>
    <t>URJC</t>
  </si>
  <si>
    <t>Vigo-Zoo</t>
  </si>
  <si>
    <t>ZV</t>
  </si>
  <si>
    <t>ZooBotánico de Jerez</t>
  </si>
  <si>
    <t>Zoobotánico de Jerez</t>
  </si>
  <si>
    <t>ZBJ</t>
  </si>
  <si>
    <t>Zoológico de Fuengirola</t>
  </si>
  <si>
    <t>ZF</t>
  </si>
  <si>
    <t>INTROD. 10_03_15 EN ESTA BASE</t>
  </si>
  <si>
    <t>ICM-CSIC</t>
  </si>
  <si>
    <t>FETS</t>
  </si>
  <si>
    <t>CFH-NA</t>
  </si>
  <si>
    <t>JACA</t>
  </si>
  <si>
    <t>MAF</t>
  </si>
  <si>
    <t>COMPARTE</t>
  </si>
  <si>
    <t>Sí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</si>
</sst>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3" fontId="1" fillId="0" borderId="0" xfId="0" applyNumberFormat="1" applyFont="1" applyAlignment="1">
      <alignment horizontal="center"/>
    </xf>
    <xf numFmtId="0" fontId="1" fillId="2" borderId="0" xfId="0" applyFont="1" applyFill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0" fontId="1" fillId="3" borderId="0" xfId="0" applyFont="1" applyFill="1"/>
    <xf numFmtId="0" fontId="3" fillId="0" borderId="0" xfId="1" applyFont="1" applyAlignment="1">
      <alignment horizontal="left" vertical="center" indent="1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0" fontId="4" fillId="0" borderId="0" xfId="0" applyFont="1"/>
    <xf numFmtId="0" fontId="1" fillId="4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entros_proyectos_sheetmappe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346"/>
  <sheetViews>
    <sheetView tabSelected="1" workbookViewId="0">
      <pane ySplit="1" topLeftCell="A4" activePane="bottomLeft" state="frozen"/>
      <selection activeCell="B1" sqref="B1"/>
      <selection pane="bottomLeft" activeCell="C180" sqref="C180"/>
    </sheetView>
  </sheetViews>
  <sheetFormatPr baseColWidth="10" defaultColWidth="11.44140625" defaultRowHeight="12" x14ac:dyDescent="0.25"/>
  <cols>
    <col min="1" max="1" width="11.44140625" style="1"/>
    <col min="2" max="2" width="8.6640625" style="1" customWidth="1"/>
    <col min="3" max="3" width="25" style="1" customWidth="1"/>
    <col min="4" max="4" width="58.21875" style="1" customWidth="1"/>
    <col min="5" max="5" width="6.77734375" style="2" customWidth="1"/>
    <col min="6" max="6" width="10.6640625" style="2" customWidth="1"/>
    <col min="7" max="7" width="6.88671875" style="2" customWidth="1"/>
    <col min="8" max="8" width="3.44140625" style="1" customWidth="1"/>
    <col min="9" max="9" width="3.33203125" style="1" customWidth="1"/>
    <col min="10" max="10" width="9.77734375" style="13" customWidth="1"/>
    <col min="11" max="11" width="11.44140625" style="13"/>
    <col min="12" max="12" width="11.44140625" style="1"/>
    <col min="13" max="22" width="11.44140625" style="3"/>
    <col min="23" max="16384" width="11.44140625" style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4" t="s">
        <v>9</v>
      </c>
      <c r="K1" s="14" t="s">
        <v>429</v>
      </c>
    </row>
    <row r="2" spans="1:22" s="5" customFormat="1" hidden="1" x14ac:dyDescent="0.25">
      <c r="A2" s="3">
        <v>10142</v>
      </c>
      <c r="B2" s="3" t="s">
        <v>10</v>
      </c>
      <c r="C2" s="3" t="s">
        <v>152</v>
      </c>
      <c r="D2" s="3" t="s">
        <v>153</v>
      </c>
      <c r="E2" s="6" t="s">
        <v>18</v>
      </c>
      <c r="F2" s="7">
        <v>38352</v>
      </c>
      <c r="G2" s="6">
        <v>-0.48199999999999998</v>
      </c>
      <c r="H2" s="3">
        <v>719261</v>
      </c>
      <c r="I2" s="3">
        <v>4247216</v>
      </c>
      <c r="J2" s="15" t="s">
        <v>154</v>
      </c>
      <c r="K2" s="15" t="s">
        <v>430</v>
      </c>
      <c r="L2" s="1" t="str">
        <f t="shared" ref="L2:L33" si="0">CONCATENATE(C2, D2)</f>
        <v>Universidad de AlicanteDpto. de Ciencias Ambientales y Recursos Naturales</v>
      </c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s="5" customFormat="1" hidden="1" x14ac:dyDescent="0.25">
      <c r="A3" s="1">
        <v>10023</v>
      </c>
      <c r="B3" s="1" t="s">
        <v>10</v>
      </c>
      <c r="C3" s="1" t="s">
        <v>23</v>
      </c>
      <c r="D3" s="1" t="s">
        <v>23</v>
      </c>
      <c r="E3" s="2" t="s">
        <v>24</v>
      </c>
      <c r="F3" s="4">
        <v>42435</v>
      </c>
      <c r="G3" s="4">
        <v>-8646</v>
      </c>
      <c r="H3" s="1">
        <v>35480</v>
      </c>
      <c r="I3" s="1">
        <v>4713545</v>
      </c>
      <c r="J3" s="13" t="s">
        <v>25</v>
      </c>
      <c r="K3" s="13" t="s">
        <v>430</v>
      </c>
      <c r="L3" s="1" t="str">
        <f t="shared" si="0"/>
        <v>Asociación BIGAAsociación BIGA</v>
      </c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s="5" customFormat="1" x14ac:dyDescent="0.25">
      <c r="A4" s="1">
        <v>10032</v>
      </c>
      <c r="B4" s="1" t="s">
        <v>15</v>
      </c>
      <c r="C4" s="1" t="s">
        <v>16</v>
      </c>
      <c r="D4" s="1" t="s">
        <v>17</v>
      </c>
      <c r="E4" s="2" t="s">
        <v>18</v>
      </c>
      <c r="F4" s="4">
        <v>40416</v>
      </c>
      <c r="G4" s="4">
        <v>-3704</v>
      </c>
      <c r="H4" s="1">
        <v>441209</v>
      </c>
      <c r="I4" s="1">
        <v>4488643</v>
      </c>
      <c r="J4" s="13" t="s">
        <v>19</v>
      </c>
      <c r="K4" s="13" t="s">
        <v>430</v>
      </c>
      <c r="L4" s="1" t="str">
        <f t="shared" si="0"/>
        <v>Universidad Autónoma de MadridAdecuación y ampliación de las bases de datos del género Acalypha L. (Euphorbiaceae) en el marco del GBIF</v>
      </c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s="5" customFormat="1" hidden="1" x14ac:dyDescent="0.25">
      <c r="A5" s="1">
        <v>10051</v>
      </c>
      <c r="B5" s="1" t="s">
        <v>10</v>
      </c>
      <c r="C5" s="1" t="s">
        <v>26</v>
      </c>
      <c r="D5" s="1" t="s">
        <v>26</v>
      </c>
      <c r="E5" s="2" t="s">
        <v>24</v>
      </c>
      <c r="F5" s="4">
        <v>3939161</v>
      </c>
      <c r="G5" s="4">
        <v>-20391</v>
      </c>
      <c r="H5" s="1">
        <v>582819</v>
      </c>
      <c r="I5" s="1">
        <v>4360454</v>
      </c>
      <c r="J5" s="13" t="s">
        <v>27</v>
      </c>
      <c r="K5" s="13" t="s">
        <v>430</v>
      </c>
      <c r="L5" s="1" t="str">
        <f t="shared" si="0"/>
        <v>Asociación para el Desarrollo Integral de la Manchuela Conquense (ADIMAN)Asociación para el Desarrollo Integral de la Manchuela Conquense (ADIMAN)</v>
      </c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idden="1" x14ac:dyDescent="0.25">
      <c r="A6" s="1">
        <v>9857</v>
      </c>
      <c r="B6" s="1" t="s">
        <v>10</v>
      </c>
      <c r="C6" s="1" t="s">
        <v>136</v>
      </c>
      <c r="D6" s="1" t="s">
        <v>137</v>
      </c>
      <c r="E6" s="2" t="s">
        <v>18</v>
      </c>
      <c r="F6" s="4">
        <v>40481</v>
      </c>
      <c r="G6" s="4">
        <v>-3364</v>
      </c>
      <c r="H6" s="1">
        <v>469247</v>
      </c>
      <c r="I6" s="1">
        <v>4481364</v>
      </c>
      <c r="J6" s="1" t="s">
        <v>138</v>
      </c>
      <c r="L6" s="1" t="str">
        <f t="shared" si="0"/>
        <v>Universidad de Alcalá de HenaresDpto. Biología Vegetal, Fac. Biología</v>
      </c>
    </row>
    <row r="7" spans="1:22" hidden="1" x14ac:dyDescent="0.25">
      <c r="A7" s="1">
        <v>9584</v>
      </c>
      <c r="B7" s="1" t="s">
        <v>10</v>
      </c>
      <c r="C7" s="1" t="s">
        <v>136</v>
      </c>
      <c r="D7" s="1" t="s">
        <v>161</v>
      </c>
      <c r="E7" s="2" t="s">
        <v>30</v>
      </c>
      <c r="F7" s="4">
        <v>40481</v>
      </c>
      <c r="G7" s="4">
        <v>-3364</v>
      </c>
      <c r="H7" s="1">
        <v>469247</v>
      </c>
      <c r="I7" s="1">
        <v>4481364</v>
      </c>
      <c r="J7" s="1" t="s">
        <v>138</v>
      </c>
      <c r="L7" s="1" t="str">
        <f t="shared" si="0"/>
        <v>Universidad de Alcalá de HenaresDpto. Geología, Escuela Universitaria de Magisterio de Guadalajara</v>
      </c>
    </row>
    <row r="8" spans="1:22" hidden="1" x14ac:dyDescent="0.25">
      <c r="A8" s="1">
        <v>9657</v>
      </c>
      <c r="B8" s="1" t="s">
        <v>10</v>
      </c>
      <c r="C8" s="1" t="s">
        <v>384</v>
      </c>
      <c r="D8" s="1" t="s">
        <v>384</v>
      </c>
      <c r="E8" s="2" t="s">
        <v>18</v>
      </c>
      <c r="F8" s="4">
        <v>40481</v>
      </c>
      <c r="G8" s="4">
        <v>-3364</v>
      </c>
      <c r="H8" s="1">
        <v>470854</v>
      </c>
      <c r="I8" s="1">
        <v>4483924</v>
      </c>
      <c r="J8" s="1" t="s">
        <v>385</v>
      </c>
      <c r="L8" s="1" t="str">
        <f t="shared" si="0"/>
        <v>Real Jardín Botánico "Juan Carlos I"Real Jardín Botánico "Juan Carlos I"</v>
      </c>
    </row>
    <row r="9" spans="1:22" x14ac:dyDescent="0.25">
      <c r="A9" s="1">
        <v>10037</v>
      </c>
      <c r="B9" s="20" t="s">
        <v>15</v>
      </c>
      <c r="C9" s="1" t="s">
        <v>377</v>
      </c>
      <c r="D9" s="1" t="s">
        <v>378</v>
      </c>
      <c r="E9" s="2" t="s">
        <v>18</v>
      </c>
      <c r="F9" s="4">
        <v>40416</v>
      </c>
      <c r="G9" s="4">
        <v>-3704</v>
      </c>
      <c r="H9" s="1">
        <v>440273</v>
      </c>
      <c r="I9" s="1">
        <v>4474169</v>
      </c>
      <c r="J9" s="13" t="s">
        <v>379</v>
      </c>
      <c r="K9" s="13" t="s">
        <v>430</v>
      </c>
      <c r="L9" s="1" t="str">
        <f t="shared" si="0"/>
        <v>Fundación Biodiversidad-Real Jardín Botánico (CSIC)Proyecto Anthos: Sistema de Información de las Plantas de España</v>
      </c>
    </row>
    <row r="10" spans="1:22" hidden="1" x14ac:dyDescent="0.25">
      <c r="A10" s="1">
        <v>9759</v>
      </c>
      <c r="B10" s="1" t="s">
        <v>10</v>
      </c>
      <c r="C10" s="1" t="s">
        <v>28</v>
      </c>
      <c r="D10" s="1" t="s">
        <v>29</v>
      </c>
      <c r="E10" s="2" t="s">
        <v>30</v>
      </c>
      <c r="F10" s="4">
        <v>42481</v>
      </c>
      <c r="G10" s="4">
        <v>-2642</v>
      </c>
      <c r="H10" s="1">
        <v>529424</v>
      </c>
      <c r="I10" s="1">
        <v>4703245</v>
      </c>
      <c r="J10" s="1" t="s">
        <v>31</v>
      </c>
      <c r="L10" s="1" t="str">
        <f t="shared" si="0"/>
        <v>Aula paleontológica de CeniceroAula Paleontológica de Cenicero, La Rioja</v>
      </c>
    </row>
    <row r="11" spans="1:22" s="3" customFormat="1" hidden="1" x14ac:dyDescent="0.25">
      <c r="A11" s="3">
        <v>10071</v>
      </c>
      <c r="B11" s="3" t="s">
        <v>10</v>
      </c>
      <c r="C11" s="3" t="s">
        <v>236</v>
      </c>
      <c r="D11" s="3" t="s">
        <v>236</v>
      </c>
      <c r="E11" s="6" t="s">
        <v>13</v>
      </c>
      <c r="F11" s="7">
        <v>38999</v>
      </c>
      <c r="G11" s="7">
        <v>-3922</v>
      </c>
      <c r="H11" s="3">
        <v>420176</v>
      </c>
      <c r="I11" s="3">
        <v>4316096</v>
      </c>
      <c r="J11" s="15" t="s">
        <v>237</v>
      </c>
      <c r="K11" s="15" t="s">
        <v>430</v>
      </c>
      <c r="L11" s="1" t="str">
        <f t="shared" si="0"/>
        <v>Iberian Spider Catalogue, Morano &amp; CardosoIberian Spider Catalogue, Morano &amp; Cardoso</v>
      </c>
    </row>
    <row r="12" spans="1:22" hidden="1" x14ac:dyDescent="0.25">
      <c r="A12" s="1">
        <v>9459</v>
      </c>
      <c r="B12" s="1" t="s">
        <v>10</v>
      </c>
      <c r="C12" s="1" t="s">
        <v>403</v>
      </c>
      <c r="D12" s="1" t="s">
        <v>403</v>
      </c>
      <c r="E12" s="2" t="s">
        <v>18</v>
      </c>
      <c r="F12" s="4">
        <v>43319</v>
      </c>
      <c r="G12" s="4">
        <v>-1985</v>
      </c>
      <c r="H12" s="1">
        <v>582302</v>
      </c>
      <c r="I12" s="1">
        <v>4796740</v>
      </c>
      <c r="J12" s="13" t="s">
        <v>404</v>
      </c>
      <c r="K12" s="13" t="s">
        <v>430</v>
      </c>
      <c r="L12" s="1" t="str">
        <f t="shared" si="0"/>
        <v>Sociedad de Ciencias AranzadiSociedad de Ciencias Aranzadi</v>
      </c>
    </row>
    <row r="13" spans="1:22" s="5" customFormat="1" x14ac:dyDescent="0.25">
      <c r="A13" s="1">
        <v>10109</v>
      </c>
      <c r="B13" s="20" t="s">
        <v>15</v>
      </c>
      <c r="C13" s="1" t="s">
        <v>388</v>
      </c>
      <c r="D13" s="1" t="s">
        <v>388</v>
      </c>
      <c r="E13" s="2" t="s">
        <v>24</v>
      </c>
      <c r="F13" s="4">
        <v>27996</v>
      </c>
      <c r="G13" s="4">
        <v>-15376</v>
      </c>
      <c r="H13" s="1">
        <v>-722346</v>
      </c>
      <c r="I13" s="1">
        <v>3159373</v>
      </c>
      <c r="J13" s="1" t="s">
        <v>389</v>
      </c>
      <c r="K13" s="13"/>
      <c r="L13" s="1" t="str">
        <f t="shared" si="0"/>
        <v>Red BANGEMAC: Banco genético marino de MacaronesiaRed BANGEMAC: Banco genético marino de Macaronesia</v>
      </c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3" customFormat="1" hidden="1" x14ac:dyDescent="0.25">
      <c r="A14" s="1">
        <v>9522</v>
      </c>
      <c r="B14" s="1" t="s">
        <v>10</v>
      </c>
      <c r="C14" s="1" t="s">
        <v>244</v>
      </c>
      <c r="D14" s="1" t="s">
        <v>244</v>
      </c>
      <c r="E14" s="2" t="s">
        <v>18</v>
      </c>
      <c r="F14" s="4">
        <v>41387</v>
      </c>
      <c r="G14" s="4">
        <v>2169</v>
      </c>
      <c r="H14" s="1">
        <v>932271</v>
      </c>
      <c r="I14" s="1">
        <v>4594629</v>
      </c>
      <c r="J14" s="13" t="s">
        <v>245</v>
      </c>
      <c r="K14" s="13" t="s">
        <v>430</v>
      </c>
      <c r="L14" s="1" t="str">
        <f t="shared" si="0"/>
        <v>Instituto Botánico de Barcelona (CSIC - Ayuntamiento de Barcelona)Instituto Botánico de Barcelona (CSIC - Ayuntamiento de Barcelona)</v>
      </c>
    </row>
    <row r="15" spans="1:22" hidden="1" x14ac:dyDescent="0.25">
      <c r="A15" s="1">
        <v>9502</v>
      </c>
      <c r="B15" s="1" t="s">
        <v>10</v>
      </c>
      <c r="C15" s="1" t="s">
        <v>42</v>
      </c>
      <c r="D15" s="1" t="s">
        <v>43</v>
      </c>
      <c r="E15" s="2" t="s">
        <v>18</v>
      </c>
      <c r="F15" s="4">
        <v>41387</v>
      </c>
      <c r="G15" s="4">
        <v>2169</v>
      </c>
      <c r="H15" s="1">
        <v>932271</v>
      </c>
      <c r="I15" s="1">
        <v>4594629</v>
      </c>
      <c r="J15" s="13" t="s">
        <v>44</v>
      </c>
      <c r="K15" s="13" t="s">
        <v>430</v>
      </c>
      <c r="L15" s="1" t="str">
        <f t="shared" si="0"/>
        <v>Universidad de BarcelonaCeDoc de Biodiversidad Vegetal (CeDocBIV)</v>
      </c>
    </row>
    <row r="16" spans="1:22" x14ac:dyDescent="0.25">
      <c r="A16" s="1">
        <v>9964</v>
      </c>
      <c r="B16" s="20" t="s">
        <v>15</v>
      </c>
      <c r="C16" s="1" t="s">
        <v>33</v>
      </c>
      <c r="D16" s="1" t="s">
        <v>33</v>
      </c>
      <c r="E16" s="2" t="s">
        <v>24</v>
      </c>
      <c r="F16" s="4">
        <v>41387</v>
      </c>
      <c r="G16" s="4">
        <v>2169</v>
      </c>
      <c r="H16" s="1">
        <v>932271</v>
      </c>
      <c r="I16" s="1">
        <v>4594629</v>
      </c>
      <c r="J16" s="13" t="s">
        <v>34</v>
      </c>
      <c r="K16" s="13" t="s">
        <v>430</v>
      </c>
      <c r="L16" s="1" t="str">
        <f t="shared" si="0"/>
        <v>Banco de Datos de Biodiversidad de CataluñaBanco de Datos de Biodiversidad de Cataluña</v>
      </c>
    </row>
    <row r="17" spans="1:22" hidden="1" x14ac:dyDescent="0.25">
      <c r="A17" s="1">
        <v>9489</v>
      </c>
      <c r="B17" s="1" t="s">
        <v>10</v>
      </c>
      <c r="C17" s="1" t="s">
        <v>149</v>
      </c>
      <c r="D17" s="1" t="s">
        <v>150</v>
      </c>
      <c r="E17" s="2" t="s">
        <v>18</v>
      </c>
      <c r="F17" s="4">
        <v>43256</v>
      </c>
      <c r="G17" s="4">
        <v>-2924</v>
      </c>
      <c r="H17" s="3">
        <v>501054</v>
      </c>
      <c r="I17" s="3">
        <v>4796907</v>
      </c>
      <c r="J17" s="13" t="s">
        <v>151</v>
      </c>
      <c r="K17" s="13" t="s">
        <v>430</v>
      </c>
      <c r="L17" s="1" t="str">
        <f t="shared" si="0"/>
        <v>Universidad del Pais VascoDpto. de Biología Vegetal y Ecología, Laboratorio de Botánica</v>
      </c>
    </row>
    <row r="18" spans="1:22" hidden="1" x14ac:dyDescent="0.25">
      <c r="A18" s="3">
        <v>10009</v>
      </c>
      <c r="B18" s="3" t="s">
        <v>10</v>
      </c>
      <c r="C18" s="3" t="s">
        <v>372</v>
      </c>
      <c r="D18" s="3" t="s">
        <v>372</v>
      </c>
      <c r="E18" s="6" t="s">
        <v>13</v>
      </c>
      <c r="F18" s="7">
        <v>42522</v>
      </c>
      <c r="G18" s="6" t="s">
        <v>373</v>
      </c>
      <c r="H18" s="3">
        <v>815000</v>
      </c>
      <c r="I18" s="3">
        <v>4714929</v>
      </c>
      <c r="J18" s="3" t="s">
        <v>374</v>
      </c>
      <c r="K18" s="15"/>
      <c r="L18" s="1" t="str">
        <f t="shared" si="0"/>
        <v>Parque Nacional de Aigüestortes i Estany de Sant MauriciParque Nacional de Aigüestortes i Estany de Sant Maurici</v>
      </c>
    </row>
    <row r="19" spans="1:22" hidden="1" x14ac:dyDescent="0.25">
      <c r="A19" s="1">
        <v>9477</v>
      </c>
      <c r="B19" s="1" t="s">
        <v>10</v>
      </c>
      <c r="C19" s="1" t="s">
        <v>40</v>
      </c>
      <c r="D19" s="1" t="s">
        <v>40</v>
      </c>
      <c r="E19" s="2" t="s">
        <v>13</v>
      </c>
      <c r="F19" s="4">
        <v>41387</v>
      </c>
      <c r="G19" s="4">
        <v>2169</v>
      </c>
      <c r="H19" s="1">
        <v>932271</v>
      </c>
      <c r="I19" s="1">
        <v>4594629</v>
      </c>
      <c r="J19" s="1" t="s">
        <v>41</v>
      </c>
      <c r="L19" s="1" t="str">
        <f t="shared" si="0"/>
        <v>BSM Parque Zoológico de Barcelona, S.A.BSM Parque Zoológico de Barcelona, S.A.</v>
      </c>
    </row>
    <row r="20" spans="1:22" hidden="1" x14ac:dyDescent="0.25">
      <c r="A20" s="1">
        <v>9711</v>
      </c>
      <c r="B20" s="1" t="s">
        <v>10</v>
      </c>
      <c r="C20" s="1" t="s">
        <v>76</v>
      </c>
      <c r="D20" s="1" t="s">
        <v>76</v>
      </c>
      <c r="E20" s="2" t="s">
        <v>13</v>
      </c>
      <c r="F20" s="4">
        <v>41688</v>
      </c>
      <c r="G20" s="4">
        <v>2164</v>
      </c>
      <c r="H20" s="1">
        <v>929849</v>
      </c>
      <c r="I20" s="1">
        <v>4628038</v>
      </c>
      <c r="J20" s="1" t="s">
        <v>77</v>
      </c>
      <c r="L20" s="1" t="str">
        <f t="shared" si="0"/>
        <v>Cim d' Àligues S.L.Cim d' Àligues S.L.</v>
      </c>
    </row>
    <row r="21" spans="1:22" hidden="1" x14ac:dyDescent="0.25">
      <c r="A21" s="1">
        <v>9485</v>
      </c>
      <c r="B21" s="1" t="s">
        <v>10</v>
      </c>
      <c r="C21" s="1" t="s">
        <v>253</v>
      </c>
      <c r="D21" s="1" t="s">
        <v>253</v>
      </c>
      <c r="E21" s="2" t="s">
        <v>47</v>
      </c>
      <c r="F21" s="4">
        <v>36529</v>
      </c>
      <c r="G21" s="4">
        <v>-6194</v>
      </c>
      <c r="H21" s="1">
        <v>213995</v>
      </c>
      <c r="I21" s="1">
        <v>4047372</v>
      </c>
      <c r="J21" s="1" t="s">
        <v>254</v>
      </c>
      <c r="L21" s="1" t="str">
        <f t="shared" si="0"/>
        <v>Instituto de Ciencias Marinas de Andalucía (CSIC)Instituto de Ciencias Marinas de Andalucía (CSIC)</v>
      </c>
    </row>
    <row r="22" spans="1:22" s="5" customFormat="1" hidden="1" x14ac:dyDescent="0.25">
      <c r="A22" s="1">
        <v>9486</v>
      </c>
      <c r="B22" s="1" t="s">
        <v>10</v>
      </c>
      <c r="C22" s="1" t="s">
        <v>61</v>
      </c>
      <c r="D22" s="1" t="s">
        <v>72</v>
      </c>
      <c r="E22" s="2" t="s">
        <v>47</v>
      </c>
      <c r="F22" s="4">
        <v>42231</v>
      </c>
      <c r="G22" s="4">
        <v>-8712</v>
      </c>
      <c r="H22" s="1">
        <v>28557</v>
      </c>
      <c r="I22" s="1">
        <v>4691247</v>
      </c>
      <c r="J22" s="1" t="s">
        <v>73</v>
      </c>
      <c r="K22" s="13"/>
      <c r="L22" s="1" t="str">
        <f t="shared" si="0"/>
        <v>Instituto Español de OceanografíaCentro Oceanográfico de Vigo</v>
      </c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idden="1" x14ac:dyDescent="0.25">
      <c r="A23" s="1">
        <v>10011</v>
      </c>
      <c r="B23" s="1" t="s">
        <v>10</v>
      </c>
      <c r="C23" s="1" t="s">
        <v>49</v>
      </c>
      <c r="D23" s="1" t="s">
        <v>49</v>
      </c>
      <c r="E23" s="2" t="s">
        <v>24</v>
      </c>
      <c r="F23" s="4">
        <v>41673</v>
      </c>
      <c r="G23" s="4">
        <v>2791</v>
      </c>
      <c r="H23" s="1">
        <v>982168</v>
      </c>
      <c r="I23" s="1">
        <v>4629701</v>
      </c>
      <c r="J23" s="13" t="s">
        <v>50</v>
      </c>
      <c r="K23" s="13" t="s">
        <v>430</v>
      </c>
      <c r="L23" s="1" t="str">
        <f t="shared" si="0"/>
        <v>Centro de Estudios Avanzados de Blanes - CSICCentro de Estudios Avanzados de Blanes - CSIC</v>
      </c>
    </row>
    <row r="24" spans="1:22" s="5" customFormat="1" hidden="1" x14ac:dyDescent="0.25">
      <c r="A24" s="1">
        <v>9462</v>
      </c>
      <c r="B24" s="1" t="s">
        <v>10</v>
      </c>
      <c r="C24" s="1" t="s">
        <v>78</v>
      </c>
      <c r="D24" s="1" t="s">
        <v>79</v>
      </c>
      <c r="E24" s="2" t="s">
        <v>24</v>
      </c>
      <c r="F24" s="4">
        <v>39510</v>
      </c>
      <c r="G24" s="2" t="s">
        <v>80</v>
      </c>
      <c r="H24" s="1">
        <v>722238</v>
      </c>
      <c r="I24" s="1">
        <v>4376565</v>
      </c>
      <c r="J24" s="1" t="s">
        <v>81</v>
      </c>
      <c r="K24" s="13"/>
      <c r="L24" s="1" t="str">
        <f t="shared" si="0"/>
        <v>Colección Española de Cultivos TipoColección Española de Cultivos Tipo (CECT)</v>
      </c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s="3" customFormat="1" hidden="1" x14ac:dyDescent="0.25">
      <c r="A25" s="1">
        <v>10107</v>
      </c>
      <c r="B25" s="1" t="s">
        <v>10</v>
      </c>
      <c r="C25" s="1" t="s">
        <v>295</v>
      </c>
      <c r="D25" s="1" t="s">
        <v>296</v>
      </c>
      <c r="E25" s="2" t="s">
        <v>13</v>
      </c>
      <c r="F25" s="4">
        <v>42167</v>
      </c>
      <c r="G25" s="4">
        <v>-8686</v>
      </c>
      <c r="H25" s="1">
        <v>30249</v>
      </c>
      <c r="I25" s="1">
        <v>4684041</v>
      </c>
      <c r="J25" s="1" t="s">
        <v>297</v>
      </c>
      <c r="K25" s="13"/>
      <c r="L25" s="1" t="str">
        <f t="shared" si="0"/>
        <v>Universidad de VigoLaboratorio de Entomología, Fac. Biología</v>
      </c>
    </row>
    <row r="26" spans="1:22" hidden="1" x14ac:dyDescent="0.25">
      <c r="A26" s="3">
        <v>9707</v>
      </c>
      <c r="B26" s="3" t="s">
        <v>10</v>
      </c>
      <c r="C26" s="3" t="s">
        <v>74</v>
      </c>
      <c r="D26" s="3" t="s">
        <v>74</v>
      </c>
      <c r="E26" s="6" t="s">
        <v>24</v>
      </c>
      <c r="F26" s="7">
        <v>38345</v>
      </c>
      <c r="G26" s="6">
        <v>-0.49</v>
      </c>
      <c r="H26" s="3">
        <v>719285</v>
      </c>
      <c r="I26" s="3">
        <v>42247154</v>
      </c>
      <c r="J26" s="15" t="s">
        <v>75</v>
      </c>
      <c r="K26" s="15" t="s">
        <v>430</v>
      </c>
      <c r="L26" s="1" t="str">
        <f t="shared" si="0"/>
        <v>CIBIO (Instituto de la Biodiversidad)CIBIO (Instituto de la Biodiversidad)</v>
      </c>
    </row>
    <row r="27" spans="1:22" s="19" customFormat="1" hidden="1" x14ac:dyDescent="0.25">
      <c r="A27" s="16">
        <v>9707</v>
      </c>
      <c r="B27" s="16" t="s">
        <v>10</v>
      </c>
      <c r="C27" s="16" t="s">
        <v>152</v>
      </c>
      <c r="D27" s="16" t="s">
        <v>257</v>
      </c>
      <c r="E27" s="17" t="s">
        <v>13</v>
      </c>
      <c r="F27" s="18">
        <v>38352</v>
      </c>
      <c r="G27" s="17">
        <v>-0.48199999999999998</v>
      </c>
      <c r="H27" s="16">
        <v>719261</v>
      </c>
      <c r="I27" s="16">
        <v>4247216</v>
      </c>
      <c r="J27" s="16" t="s">
        <v>75</v>
      </c>
      <c r="K27" s="16" t="s">
        <v>430</v>
      </c>
      <c r="L27" s="19" t="str">
        <f t="shared" si="0"/>
        <v>Universidad de AlicanteInstituto de la Biodiversidad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2" hidden="1" x14ac:dyDescent="0.25">
      <c r="A28" s="1">
        <v>9761</v>
      </c>
      <c r="B28" s="1" t="s">
        <v>10</v>
      </c>
      <c r="C28" s="1" t="s">
        <v>88</v>
      </c>
      <c r="D28" s="1" t="s">
        <v>88</v>
      </c>
      <c r="E28" s="2" t="s">
        <v>24</v>
      </c>
      <c r="F28" s="4">
        <v>39502</v>
      </c>
      <c r="G28" s="2" t="s">
        <v>89</v>
      </c>
      <c r="H28" s="1">
        <v>719839</v>
      </c>
      <c r="I28" s="1">
        <v>4375770</v>
      </c>
      <c r="J28" s="1" t="s">
        <v>90</v>
      </c>
      <c r="L28" s="1" t="str">
        <f t="shared" si="0"/>
        <v>Colegio "La Salle" PaternaColegio "La Salle" Paterna</v>
      </c>
    </row>
    <row r="29" spans="1:22" hidden="1" x14ac:dyDescent="0.25">
      <c r="A29" s="1">
        <v>9699</v>
      </c>
      <c r="B29" s="1" t="s">
        <v>10</v>
      </c>
      <c r="C29" s="1" t="s">
        <v>91</v>
      </c>
      <c r="D29" s="1" t="s">
        <v>91</v>
      </c>
      <c r="E29" s="2" t="s">
        <v>24</v>
      </c>
      <c r="F29" s="4">
        <v>40345</v>
      </c>
      <c r="G29" s="4">
        <v>-1103</v>
      </c>
      <c r="H29" s="1">
        <v>661114</v>
      </c>
      <c r="I29" s="1">
        <v>4467777</v>
      </c>
      <c r="J29" s="1" t="s">
        <v>92</v>
      </c>
      <c r="L29" s="1" t="str">
        <f t="shared" si="0"/>
        <v>Colegio "La Salle" TeruelColegio "La Salle" Teruel</v>
      </c>
    </row>
    <row r="30" spans="1:22" hidden="1" x14ac:dyDescent="0.25">
      <c r="A30" s="1">
        <v>9823</v>
      </c>
      <c r="B30" s="1" t="s">
        <v>10</v>
      </c>
      <c r="C30" s="1" t="s">
        <v>93</v>
      </c>
      <c r="D30" s="1" t="s">
        <v>93</v>
      </c>
      <c r="E30" s="2" t="s">
        <v>24</v>
      </c>
      <c r="F30" s="4">
        <v>43256</v>
      </c>
      <c r="G30" s="4">
        <v>-2924</v>
      </c>
      <c r="H30" s="1">
        <v>506169</v>
      </c>
      <c r="I30" s="1">
        <v>4789247</v>
      </c>
      <c r="J30" s="1" t="s">
        <v>94</v>
      </c>
      <c r="L30" s="1" t="str">
        <f t="shared" si="0"/>
        <v>Colegio El Salvador MaristasColegio El Salvador Maristas</v>
      </c>
    </row>
    <row r="31" spans="1:22" hidden="1" x14ac:dyDescent="0.25">
      <c r="A31" s="1">
        <v>9466</v>
      </c>
      <c r="B31" s="1" t="s">
        <v>10</v>
      </c>
      <c r="C31" s="1" t="s">
        <v>252</v>
      </c>
      <c r="D31" s="1" t="s">
        <v>252</v>
      </c>
      <c r="E31" s="2" t="s">
        <v>13</v>
      </c>
      <c r="F31" s="4">
        <v>41387</v>
      </c>
      <c r="G31" s="4">
        <v>2169</v>
      </c>
      <c r="H31" s="1">
        <v>932271</v>
      </c>
      <c r="I31" s="1">
        <v>4594629</v>
      </c>
      <c r="J31" s="13" t="s">
        <v>424</v>
      </c>
      <c r="K31" s="13" t="s">
        <v>430</v>
      </c>
      <c r="L31" s="1" t="str">
        <f t="shared" si="0"/>
        <v>Instituto de Ciencias del Mar (CMIMA-CSIC)Instituto de Ciencias del Mar (CMIMA-CSIC)</v>
      </c>
    </row>
    <row r="32" spans="1:22" hidden="1" x14ac:dyDescent="0.25">
      <c r="A32" s="1">
        <v>9464</v>
      </c>
      <c r="B32" s="1" t="s">
        <v>10</v>
      </c>
      <c r="C32" s="1" t="s">
        <v>278</v>
      </c>
      <c r="D32" s="1" t="s">
        <v>278</v>
      </c>
      <c r="E32" s="2" t="s">
        <v>24</v>
      </c>
      <c r="F32" s="4">
        <v>37882</v>
      </c>
      <c r="G32" s="4">
        <v>-4779</v>
      </c>
      <c r="H32" s="1">
        <v>343552</v>
      </c>
      <c r="I32" s="1">
        <v>4194214</v>
      </c>
      <c r="J32" s="13" t="s">
        <v>279</v>
      </c>
      <c r="K32" s="13" t="s">
        <v>430</v>
      </c>
      <c r="L32" s="1" t="str">
        <f t="shared" si="0"/>
        <v>Jardín Botánico de CórdobaJardín Botánico de Córdoba</v>
      </c>
    </row>
    <row r="33" spans="1:22" hidden="1" x14ac:dyDescent="0.25">
      <c r="A33" s="1">
        <v>9811</v>
      </c>
      <c r="B33" s="1" t="s">
        <v>10</v>
      </c>
      <c r="C33" s="1" t="s">
        <v>61</v>
      </c>
      <c r="D33" s="1" t="s">
        <v>62</v>
      </c>
      <c r="E33" s="2" t="s">
        <v>13</v>
      </c>
      <c r="F33" s="4">
        <v>39571</v>
      </c>
      <c r="G33" s="4">
        <v>2648</v>
      </c>
      <c r="H33" s="1">
        <v>985292</v>
      </c>
      <c r="I33" s="1">
        <v>4395408</v>
      </c>
      <c r="J33" s="1" t="s">
        <v>63</v>
      </c>
      <c r="L33" s="1" t="str">
        <f t="shared" si="0"/>
        <v>Instituto Español de OceanografíaCentro Oceanográfico de Baleares</v>
      </c>
    </row>
    <row r="34" spans="1:22" hidden="1" x14ac:dyDescent="0.25">
      <c r="A34" s="1">
        <v>9492</v>
      </c>
      <c r="B34" s="1" t="s">
        <v>10</v>
      </c>
      <c r="C34" s="1" t="s">
        <v>61</v>
      </c>
      <c r="D34" s="1" t="s">
        <v>66</v>
      </c>
      <c r="E34" s="2" t="s">
        <v>24</v>
      </c>
      <c r="F34" s="4">
        <v>28505</v>
      </c>
      <c r="G34" s="4">
        <v>-16193</v>
      </c>
      <c r="H34" s="1">
        <v>-798355</v>
      </c>
      <c r="I34" s="1">
        <v>3224668</v>
      </c>
      <c r="J34" s="1" t="s">
        <v>67</v>
      </c>
      <c r="L34" s="1" t="str">
        <f t="shared" ref="L34:L65" si="1">CONCATENATE(C34, D34)</f>
        <v>Instituto Español de OceanografíaCentro Oceanográfico de Canarias</v>
      </c>
    </row>
    <row r="35" spans="1:22" hidden="1" x14ac:dyDescent="0.25">
      <c r="A35" s="1">
        <v>9503</v>
      </c>
      <c r="B35" s="1" t="s">
        <v>10</v>
      </c>
      <c r="C35" s="1" t="s">
        <v>189</v>
      </c>
      <c r="D35" s="1" t="s">
        <v>190</v>
      </c>
      <c r="E35" s="12" t="s">
        <v>18</v>
      </c>
      <c r="F35" s="4">
        <v>37882</v>
      </c>
      <c r="G35" s="4">
        <v>-4779</v>
      </c>
      <c r="H35" s="1">
        <v>343552</v>
      </c>
      <c r="I35" s="1">
        <v>4194214</v>
      </c>
      <c r="J35" s="13" t="s">
        <v>191</v>
      </c>
      <c r="K35" s="13" t="s">
        <v>430</v>
      </c>
      <c r="L35" s="1" t="str">
        <f t="shared" si="1"/>
        <v>Universidad de CórdobaFac. de Ciencias, Dpto. Botánica, Ecología y Fisiología Vegetal</v>
      </c>
    </row>
    <row r="36" spans="1:22" hidden="1" x14ac:dyDescent="0.25">
      <c r="A36" s="1">
        <v>9612</v>
      </c>
      <c r="B36" s="1" t="s">
        <v>10</v>
      </c>
      <c r="C36" s="1" t="s">
        <v>312</v>
      </c>
      <c r="D36" s="1" t="s">
        <v>312</v>
      </c>
      <c r="E36" s="2" t="s">
        <v>30</v>
      </c>
      <c r="F36" s="4">
        <v>38700</v>
      </c>
      <c r="G36" s="2" t="s">
        <v>313</v>
      </c>
      <c r="H36" s="1">
        <v>719406</v>
      </c>
      <c r="I36" s="1">
        <v>4286508</v>
      </c>
      <c r="J36" s="1" t="s">
        <v>314</v>
      </c>
      <c r="L36" s="1" t="str">
        <f t="shared" si="1"/>
        <v>Museo Arqueológico Municipal "Camil Visedo Moltó"Museo Arqueológico Municipal "Camil Visedo Moltó"</v>
      </c>
    </row>
    <row r="37" spans="1:22" s="5" customFormat="1" hidden="1" x14ac:dyDescent="0.25">
      <c r="A37" s="1">
        <v>9563</v>
      </c>
      <c r="B37" s="1" t="s">
        <v>10</v>
      </c>
      <c r="C37" s="1" t="s">
        <v>82</v>
      </c>
      <c r="D37" s="1" t="s">
        <v>82</v>
      </c>
      <c r="E37" s="2" t="s">
        <v>30</v>
      </c>
      <c r="F37" s="4">
        <v>40022</v>
      </c>
      <c r="G37" s="2" t="s">
        <v>83</v>
      </c>
      <c r="H37" s="1">
        <v>732546</v>
      </c>
      <c r="I37" s="1">
        <v>4433757</v>
      </c>
      <c r="J37" s="1" t="s">
        <v>84</v>
      </c>
      <c r="K37" s="13"/>
      <c r="L37" s="1" t="str">
        <f t="shared" si="1"/>
        <v>Colección museográfica paleontológica de Ribesalbes - CPRColección museográfica paleontológica de Ribesalbes - CPR</v>
      </c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idden="1" x14ac:dyDescent="0.25">
      <c r="A38" s="1">
        <v>9662</v>
      </c>
      <c r="B38" s="1" t="s">
        <v>10</v>
      </c>
      <c r="C38" s="1" t="s">
        <v>309</v>
      </c>
      <c r="D38" s="1" t="s">
        <v>310</v>
      </c>
      <c r="E38" s="2" t="s">
        <v>30</v>
      </c>
      <c r="F38" s="4">
        <v>40345</v>
      </c>
      <c r="G38" s="4">
        <v>-1103</v>
      </c>
      <c r="H38" s="1">
        <v>661114</v>
      </c>
      <c r="I38" s="1">
        <v>4467777</v>
      </c>
      <c r="J38" s="1" t="s">
        <v>311</v>
      </c>
      <c r="L38" s="1" t="str">
        <f t="shared" si="1"/>
        <v>Fundación Conjunto Paleontológico de Teruel-DinópolisMuseo Aragonés de Paleontología</v>
      </c>
    </row>
    <row r="39" spans="1:22" hidden="1" x14ac:dyDescent="0.25">
      <c r="A39" s="1">
        <v>9763</v>
      </c>
      <c r="B39" s="1" t="s">
        <v>10</v>
      </c>
      <c r="C39" s="1" t="s">
        <v>54</v>
      </c>
      <c r="D39" s="1" t="s">
        <v>54</v>
      </c>
      <c r="E39" s="2" t="s">
        <v>13</v>
      </c>
      <c r="F39" s="4">
        <v>41502</v>
      </c>
      <c r="G39" s="4">
        <v>1811</v>
      </c>
      <c r="H39" s="1">
        <v>901613</v>
      </c>
      <c r="I39" s="1">
        <v>4605673</v>
      </c>
      <c r="J39" s="1" t="s">
        <v>55</v>
      </c>
      <c r="L39" s="1" t="str">
        <f t="shared" si="1"/>
        <v>Centro de Recuperación de Anfibios y Reptiles de Cataluña (CRARC)Centro de Recuperación de Anfibios y Reptiles de Cataluña (CRARC)</v>
      </c>
    </row>
    <row r="40" spans="1:22" s="3" customFormat="1" hidden="1" x14ac:dyDescent="0.25">
      <c r="A40" s="1">
        <v>9942</v>
      </c>
      <c r="B40" s="1" t="s">
        <v>10</v>
      </c>
      <c r="C40" s="1" t="s">
        <v>58</v>
      </c>
      <c r="D40" s="1" t="s">
        <v>59</v>
      </c>
      <c r="E40" s="2" t="s">
        <v>18</v>
      </c>
      <c r="F40" s="4">
        <v>40481</v>
      </c>
      <c r="G40" s="4">
        <v>-3364</v>
      </c>
      <c r="H40" s="1">
        <v>469148</v>
      </c>
      <c r="I40" s="1">
        <v>4481209</v>
      </c>
      <c r="J40" s="1" t="s">
        <v>60</v>
      </c>
      <c r="K40" s="13"/>
      <c r="L40" s="1" t="str">
        <f t="shared" si="1"/>
        <v>Instituto Nacional de Investigaciones AgrariasCentro Nacional de Recursos Fitogenéticos</v>
      </c>
    </row>
    <row r="41" spans="1:22" hidden="1" x14ac:dyDescent="0.25">
      <c r="A41" s="1">
        <v>9783</v>
      </c>
      <c r="B41" s="1" t="s">
        <v>10</v>
      </c>
      <c r="C41" s="1" t="s">
        <v>56</v>
      </c>
      <c r="D41" s="1" t="s">
        <v>56</v>
      </c>
      <c r="E41" s="2" t="s">
        <v>24</v>
      </c>
      <c r="F41" s="4">
        <v>42344</v>
      </c>
      <c r="G41" s="4">
        <v>3064</v>
      </c>
      <c r="H41" s="1">
        <v>999607</v>
      </c>
      <c r="I41" s="1">
        <v>4705814</v>
      </c>
      <c r="J41" s="1" t="s">
        <v>57</v>
      </c>
      <c r="L41" s="1" t="str">
        <f t="shared" si="1"/>
        <v>Centro de Reproducción de Tortugas de L'AlberaCentro de Reproducción de Tortugas de L'Albera</v>
      </c>
    </row>
    <row r="42" spans="1:22" hidden="1" x14ac:dyDescent="0.25">
      <c r="A42" s="1">
        <v>10029</v>
      </c>
      <c r="B42" s="1" t="s">
        <v>10</v>
      </c>
      <c r="C42" s="1" t="s">
        <v>85</v>
      </c>
      <c r="D42" s="1" t="s">
        <v>86</v>
      </c>
      <c r="E42" s="2" t="s">
        <v>13</v>
      </c>
      <c r="F42" s="4">
        <v>42599</v>
      </c>
      <c r="G42" s="4">
        <v>-5572</v>
      </c>
      <c r="H42" s="1">
        <v>288996</v>
      </c>
      <c r="I42" s="1">
        <v>4719493</v>
      </c>
      <c r="J42" s="13" t="s">
        <v>87</v>
      </c>
      <c r="K42" s="13" t="s">
        <v>430</v>
      </c>
      <c r="L42" s="1" t="str">
        <f t="shared" si="1"/>
        <v>Universidad de LeónColecciones Zoológicas de la Universidad de León (CZULE)</v>
      </c>
    </row>
    <row r="43" spans="1:22" s="5" customFormat="1" hidden="1" x14ac:dyDescent="0.25">
      <c r="A43" s="1">
        <v>9523</v>
      </c>
      <c r="B43" s="1" t="s">
        <v>10</v>
      </c>
      <c r="C43" s="1" t="s">
        <v>298</v>
      </c>
      <c r="D43" s="1" t="s">
        <v>299</v>
      </c>
      <c r="E43" s="2" t="s">
        <v>18</v>
      </c>
      <c r="F43" s="4">
        <v>41653</v>
      </c>
      <c r="G43" s="2" t="s">
        <v>180</v>
      </c>
      <c r="H43" s="1">
        <v>676862</v>
      </c>
      <c r="I43" s="1">
        <v>4613430</v>
      </c>
      <c r="J43" s="1" t="s">
        <v>300</v>
      </c>
      <c r="K43" s="13"/>
      <c r="L43" s="1" t="str">
        <f t="shared" si="1"/>
        <v>Gobierno de AragónLaboratorio de Malherbología, Dpto. Agricultura y Alimentación</v>
      </c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idden="1" x14ac:dyDescent="0.25">
      <c r="A44" s="1">
        <v>9777</v>
      </c>
      <c r="B44" s="1" t="s">
        <v>10</v>
      </c>
      <c r="C44" s="1" t="s">
        <v>302</v>
      </c>
      <c r="D44" s="1" t="s">
        <v>302</v>
      </c>
      <c r="E44" s="2" t="s">
        <v>13</v>
      </c>
      <c r="F44" s="4">
        <v>28368</v>
      </c>
      <c r="G44" s="4">
        <v>-16717</v>
      </c>
      <c r="H44" s="1">
        <v>-851226</v>
      </c>
      <c r="I44" s="1">
        <v>3215778</v>
      </c>
      <c r="J44" s="1" t="s">
        <v>303</v>
      </c>
      <c r="L44" s="1" t="str">
        <f t="shared" si="1"/>
        <v>Mariposario del DragoMariposario del Drago</v>
      </c>
    </row>
    <row r="45" spans="1:22" s="5" customFormat="1" hidden="1" x14ac:dyDescent="0.25">
      <c r="A45" s="1">
        <v>9565</v>
      </c>
      <c r="B45" s="1" t="s">
        <v>10</v>
      </c>
      <c r="C45" s="1" t="s">
        <v>177</v>
      </c>
      <c r="D45" s="1" t="s">
        <v>177</v>
      </c>
      <c r="E45" s="2" t="s">
        <v>13</v>
      </c>
      <c r="F45" s="4">
        <v>37404</v>
      </c>
      <c r="G45" s="4">
        <v>-6008</v>
      </c>
      <c r="H45" s="1">
        <v>233684</v>
      </c>
      <c r="I45" s="1">
        <v>4143978</v>
      </c>
      <c r="J45" s="13" t="s">
        <v>178</v>
      </c>
      <c r="K45" s="13" t="s">
        <v>430</v>
      </c>
      <c r="L45" s="1" t="str">
        <f t="shared" si="1"/>
        <v>Estación Biológica de Doñana (CSIC)Estación Biológica de Doñana (CSIC)</v>
      </c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idden="1" x14ac:dyDescent="0.25">
      <c r="A46" s="3">
        <v>9845</v>
      </c>
      <c r="B46" s="3" t="s">
        <v>10</v>
      </c>
      <c r="C46" s="3" t="s">
        <v>179</v>
      </c>
      <c r="D46" s="3" t="s">
        <v>179</v>
      </c>
      <c r="E46" s="6" t="s">
        <v>18</v>
      </c>
      <c r="F46" s="7">
        <v>41653</v>
      </c>
      <c r="G46" s="6" t="s">
        <v>180</v>
      </c>
      <c r="H46" s="3">
        <v>676862</v>
      </c>
      <c r="I46" s="3">
        <v>4613430</v>
      </c>
      <c r="J46" s="3" t="s">
        <v>181</v>
      </c>
      <c r="K46" s="15"/>
      <c r="L46" s="1" t="str">
        <f t="shared" si="1"/>
        <v>Estación Experimental de Aula Dei (CSIC)Estación Experimental de Aula Dei (CSIC)</v>
      </c>
    </row>
    <row r="47" spans="1:22" hidden="1" x14ac:dyDescent="0.25">
      <c r="A47" s="3">
        <v>9816</v>
      </c>
      <c r="B47" s="3" t="s">
        <v>10</v>
      </c>
      <c r="C47" s="3" t="s">
        <v>184</v>
      </c>
      <c r="D47" s="3" t="s">
        <v>184</v>
      </c>
      <c r="E47" s="6" t="s">
        <v>185</v>
      </c>
      <c r="F47" s="7">
        <v>37176</v>
      </c>
      <c r="G47" s="7">
        <v>-3597</v>
      </c>
      <c r="H47" s="3">
        <v>447004</v>
      </c>
      <c r="I47" s="3">
        <v>4114564</v>
      </c>
      <c r="J47" s="3" t="s">
        <v>186</v>
      </c>
      <c r="K47" s="15"/>
      <c r="L47" s="1" t="str">
        <f t="shared" si="1"/>
        <v>Estación Experimental del Zaidín (CSIC)Estación Experimental del Zaidín (CSIC)</v>
      </c>
    </row>
    <row r="48" spans="1:22" hidden="1" x14ac:dyDescent="0.25">
      <c r="A48" s="1">
        <v>9521</v>
      </c>
      <c r="B48" s="1" t="s">
        <v>10</v>
      </c>
      <c r="C48" s="1" t="s">
        <v>182</v>
      </c>
      <c r="D48" s="1" t="s">
        <v>182</v>
      </c>
      <c r="E48" s="12" t="s">
        <v>13</v>
      </c>
      <c r="F48" s="4">
        <v>36836</v>
      </c>
      <c r="G48" s="4">
        <v>-2464</v>
      </c>
      <c r="H48" s="1">
        <v>547794</v>
      </c>
      <c r="I48" s="1">
        <v>4076814</v>
      </c>
      <c r="J48" s="13" t="s">
        <v>183</v>
      </c>
      <c r="K48" s="13" t="s">
        <v>430</v>
      </c>
      <c r="L48" s="1" t="str">
        <f t="shared" si="1"/>
        <v>Estación Experimental de Zonas Áridas (CSIC)Estación Experimental de Zonas Áridas (CSIC)</v>
      </c>
    </row>
    <row r="49" spans="1:12" hidden="1" x14ac:dyDescent="0.25">
      <c r="A49" s="1">
        <v>9898</v>
      </c>
      <c r="B49" s="1" t="s">
        <v>10</v>
      </c>
      <c r="C49" s="1" t="s">
        <v>238</v>
      </c>
      <c r="D49" s="1" t="s">
        <v>238</v>
      </c>
      <c r="E49" s="12" t="s">
        <v>13</v>
      </c>
      <c r="F49" s="4">
        <v>41612</v>
      </c>
      <c r="G49" s="2" t="s">
        <v>239</v>
      </c>
      <c r="H49" s="1">
        <v>802250</v>
      </c>
      <c r="I49" s="1">
        <v>4613056</v>
      </c>
      <c r="J49" s="13" t="s">
        <v>240</v>
      </c>
      <c r="K49" s="13" t="s">
        <v>430</v>
      </c>
      <c r="L49" s="1" t="str">
        <f t="shared" si="1"/>
        <v>Institución para el Estudio, Gestión y Recuperación de los Ecosistemas Leridanos (EGRELL)Institución para el Estudio, Gestión y Recuperación de los Ecosistemas Leridanos (EGRELL)</v>
      </c>
    </row>
    <row r="50" spans="1:12" s="3" customFormat="1" hidden="1" x14ac:dyDescent="0.25">
      <c r="A50" s="1">
        <v>10061</v>
      </c>
      <c r="B50" s="1" t="s">
        <v>10</v>
      </c>
      <c r="C50" s="1" t="s">
        <v>158</v>
      </c>
      <c r="D50" s="1" t="s">
        <v>159</v>
      </c>
      <c r="E50" s="2" t="s">
        <v>24</v>
      </c>
      <c r="F50" s="4">
        <v>42864</v>
      </c>
      <c r="G50" s="4">
        <v>-2690</v>
      </c>
      <c r="H50" s="1">
        <v>525292</v>
      </c>
      <c r="I50" s="1">
        <v>4745801</v>
      </c>
      <c r="J50" s="1" t="s">
        <v>160</v>
      </c>
      <c r="K50" s="13"/>
      <c r="L50" s="1" t="str">
        <f t="shared" si="1"/>
        <v>Gobierno VascoDpto. de Medio Ambiente, Planificación Territorial, Agricultura y Pesca</v>
      </c>
    </row>
    <row r="51" spans="1:12" hidden="1" x14ac:dyDescent="0.25">
      <c r="A51" s="1">
        <v>9725</v>
      </c>
      <c r="B51" s="1" t="s">
        <v>10</v>
      </c>
      <c r="C51" s="1" t="s">
        <v>216</v>
      </c>
      <c r="D51" s="1" t="s">
        <v>216</v>
      </c>
      <c r="E51" s="2" t="s">
        <v>18</v>
      </c>
      <c r="F51" s="4">
        <v>41673</v>
      </c>
      <c r="G51" s="4">
        <v>2791</v>
      </c>
      <c r="H51" s="1">
        <v>982168</v>
      </c>
      <c r="I51" s="1">
        <v>4629701</v>
      </c>
      <c r="J51" s="13" t="s">
        <v>217</v>
      </c>
      <c r="K51" s="13" t="s">
        <v>430</v>
      </c>
      <c r="L51" s="1" t="str">
        <f t="shared" si="1"/>
        <v>Fundación Carl FaustFundación Carl Faust</v>
      </c>
    </row>
    <row r="52" spans="1:12" hidden="1" x14ac:dyDescent="0.25">
      <c r="A52" s="1">
        <v>9457</v>
      </c>
      <c r="B52" s="1" t="s">
        <v>10</v>
      </c>
      <c r="C52" s="1" t="s">
        <v>121</v>
      </c>
      <c r="D52" s="1" t="s">
        <v>122</v>
      </c>
      <c r="E52" s="2" t="s">
        <v>24</v>
      </c>
      <c r="F52" s="4">
        <v>43360</v>
      </c>
      <c r="G52" s="4">
        <v>-5843</v>
      </c>
      <c r="H52" s="1">
        <v>269624</v>
      </c>
      <c r="I52" s="1">
        <v>4804719</v>
      </c>
      <c r="J52" s="13" t="s">
        <v>123</v>
      </c>
      <c r="K52" s="13" t="s">
        <v>430</v>
      </c>
      <c r="L52" s="1" t="str">
        <f t="shared" si="1"/>
        <v>Universidad de OviedoDpto. Biología de Organismos y Sistemas</v>
      </c>
    </row>
    <row r="53" spans="1:12" x14ac:dyDescent="0.25">
      <c r="A53" s="1">
        <v>9933</v>
      </c>
      <c r="B53" s="20" t="s">
        <v>15</v>
      </c>
      <c r="C53" s="1" t="s">
        <v>207</v>
      </c>
      <c r="D53" s="1" t="s">
        <v>208</v>
      </c>
      <c r="E53" s="2" t="s">
        <v>209</v>
      </c>
      <c r="F53" s="4">
        <v>40416</v>
      </c>
      <c r="G53" s="4">
        <v>-3704</v>
      </c>
      <c r="H53" s="1">
        <v>440273</v>
      </c>
      <c r="I53" s="1">
        <v>4474169</v>
      </c>
      <c r="J53" s="13" t="s">
        <v>210</v>
      </c>
      <c r="K53" s="13" t="s">
        <v>430</v>
      </c>
      <c r="L53" s="1" t="str">
        <f t="shared" si="1"/>
        <v>Flora Mycologica IbericaFlora Mycologica Iberica (FMI)</v>
      </c>
    </row>
    <row r="54" spans="1:12" s="3" customFormat="1" hidden="1" x14ac:dyDescent="0.25">
      <c r="A54" s="1">
        <v>9902</v>
      </c>
      <c r="B54" s="1" t="s">
        <v>10</v>
      </c>
      <c r="C54" s="1" t="s">
        <v>211</v>
      </c>
      <c r="D54" s="1" t="s">
        <v>212</v>
      </c>
      <c r="E54" s="2" t="s">
        <v>13</v>
      </c>
      <c r="F54" s="4">
        <v>40416</v>
      </c>
      <c r="G54" s="4">
        <v>-3704</v>
      </c>
      <c r="H54" s="1">
        <v>440273</v>
      </c>
      <c r="I54" s="1">
        <v>4474169</v>
      </c>
      <c r="J54" s="13" t="s">
        <v>213</v>
      </c>
      <c r="K54" s="13" t="s">
        <v>430</v>
      </c>
      <c r="L54" s="1" t="str">
        <f t="shared" si="1"/>
        <v>FMuseo Nacional de Ciencias Naturales (CSIC)Fonoteca Zoológica</v>
      </c>
    </row>
    <row r="55" spans="1:12" s="3" customFormat="1" hidden="1" x14ac:dyDescent="0.25">
      <c r="A55" s="1">
        <v>9791</v>
      </c>
      <c r="B55" s="1" t="s">
        <v>10</v>
      </c>
      <c r="C55" s="1" t="s">
        <v>358</v>
      </c>
      <c r="D55" s="1" t="s">
        <v>359</v>
      </c>
      <c r="E55" s="2" t="s">
        <v>30</v>
      </c>
      <c r="F55" s="4">
        <v>42148</v>
      </c>
      <c r="G55" s="4">
        <v>-2269</v>
      </c>
      <c r="H55" s="1">
        <v>560399</v>
      </c>
      <c r="I55" s="1">
        <v>4666467</v>
      </c>
      <c r="J55" s="1" t="s">
        <v>360</v>
      </c>
      <c r="K55" s="13"/>
      <c r="L55" s="1" t="str">
        <f t="shared" si="1"/>
        <v>Fundación Patrimonio Paleontológico de La RiojaMuseo Paleontológico</v>
      </c>
    </row>
    <row r="56" spans="1:12" s="3" customFormat="1" hidden="1" x14ac:dyDescent="0.25">
      <c r="A56" s="1">
        <v>10041</v>
      </c>
      <c r="B56" s="1" t="s">
        <v>10</v>
      </c>
      <c r="C56" s="1" t="s">
        <v>98</v>
      </c>
      <c r="D56" s="1" t="s">
        <v>99</v>
      </c>
      <c r="E56" s="2" t="s">
        <v>13</v>
      </c>
      <c r="F56" s="4">
        <v>37176</v>
      </c>
      <c r="G56" s="4">
        <v>-3597</v>
      </c>
      <c r="H56" s="1">
        <v>447004</v>
      </c>
      <c r="I56" s="1">
        <v>4114564</v>
      </c>
      <c r="J56" s="13" t="s">
        <v>100</v>
      </c>
      <c r="K56" s="13" t="s">
        <v>430</v>
      </c>
      <c r="L56" s="1" t="str">
        <f t="shared" si="1"/>
        <v>Universidad de GranadaDepartamento de Biología Animal, Facultad de Ciencias</v>
      </c>
    </row>
    <row r="57" spans="1:12" s="3" customFormat="1" hidden="1" x14ac:dyDescent="0.25">
      <c r="A57" s="1">
        <v>9864</v>
      </c>
      <c r="B57" s="1" t="s">
        <v>10</v>
      </c>
      <c r="C57" s="1" t="s">
        <v>98</v>
      </c>
      <c r="D57" s="1" t="s">
        <v>401</v>
      </c>
      <c r="E57" s="2" t="s">
        <v>18</v>
      </c>
      <c r="F57" s="4">
        <v>37176</v>
      </c>
      <c r="G57" s="4">
        <v>-3597</v>
      </c>
      <c r="H57" s="1">
        <v>447004</v>
      </c>
      <c r="I57" s="1">
        <v>4114564</v>
      </c>
      <c r="J57" s="13" t="s">
        <v>100</v>
      </c>
      <c r="K57" s="13" t="s">
        <v>430</v>
      </c>
      <c r="L57" s="1" t="str">
        <f t="shared" si="1"/>
        <v>Universidad de GranadaServicio de Herbario</v>
      </c>
    </row>
    <row r="58" spans="1:12" ht="24" hidden="1" x14ac:dyDescent="0.25">
      <c r="A58" s="1">
        <v>9504</v>
      </c>
      <c r="B58" s="1" t="s">
        <v>10</v>
      </c>
      <c r="C58" s="1" t="s">
        <v>192</v>
      </c>
      <c r="D58" s="8" t="s">
        <v>193</v>
      </c>
      <c r="E58" s="2" t="s">
        <v>24</v>
      </c>
      <c r="F58" s="4">
        <v>41981</v>
      </c>
      <c r="G58" s="4">
        <v>2824</v>
      </c>
      <c r="H58" s="1">
        <v>982589</v>
      </c>
      <c r="I58" s="1">
        <v>4664102</v>
      </c>
      <c r="J58" s="13" t="s">
        <v>194</v>
      </c>
      <c r="K58" s="13" t="s">
        <v>430</v>
      </c>
      <c r="L58" s="1" t="str">
        <f t="shared" si="1"/>
        <v>Universidad de GironaFac. de Ciencias, Dpto. Ciencias Ambientales</v>
      </c>
    </row>
    <row r="59" spans="1:12" hidden="1" x14ac:dyDescent="0.25">
      <c r="A59" s="3">
        <v>10000</v>
      </c>
      <c r="B59" s="3" t="s">
        <v>10</v>
      </c>
      <c r="C59" s="3" t="s">
        <v>226</v>
      </c>
      <c r="D59" s="3" t="s">
        <v>226</v>
      </c>
      <c r="E59" s="6" t="s">
        <v>30</v>
      </c>
      <c r="F59" s="7">
        <v>40416</v>
      </c>
      <c r="G59" s="7">
        <v>-3704</v>
      </c>
      <c r="H59" s="3">
        <v>440273</v>
      </c>
      <c r="I59" s="3">
        <v>4474169</v>
      </c>
      <c r="J59" s="3" t="s">
        <v>227</v>
      </c>
      <c r="K59" s="15"/>
      <c r="L59" s="1" t="str">
        <f t="shared" si="1"/>
        <v>Grupo de Investigación Arqueobiología, Centro de Ciencias Humanas y Sociales, Consejo Superior de Investigaciones CientíficasGrupo de Investigación Arqueobiología, Centro de Ciencias Humanas y Sociales, Consejo Superior de Investigaciones Científicas</v>
      </c>
    </row>
    <row r="60" spans="1:12" hidden="1" x14ac:dyDescent="0.25">
      <c r="A60" s="1">
        <v>9727</v>
      </c>
      <c r="B60" s="1" t="s">
        <v>10</v>
      </c>
      <c r="C60" s="1" t="s">
        <v>218</v>
      </c>
      <c r="D60" s="1" t="s">
        <v>218</v>
      </c>
      <c r="E60" s="2" t="s">
        <v>18</v>
      </c>
      <c r="F60" s="4">
        <v>39766</v>
      </c>
      <c r="G60" s="4">
        <v>2715</v>
      </c>
      <c r="H60" s="1">
        <v>989668</v>
      </c>
      <c r="I60" s="1">
        <v>4417435</v>
      </c>
      <c r="J60" s="13" t="s">
        <v>219</v>
      </c>
      <c r="K60" s="13" t="s">
        <v>430</v>
      </c>
      <c r="L60" s="1" t="str">
        <f t="shared" si="1"/>
        <v>Fundación Jardín Botánico de SóllerFundación Jardín Botánico de Sóller</v>
      </c>
    </row>
    <row r="61" spans="1:12" hidden="1" x14ac:dyDescent="0.25">
      <c r="A61" s="1">
        <v>9859</v>
      </c>
      <c r="B61" s="1" t="s">
        <v>10</v>
      </c>
      <c r="C61" s="1" t="s">
        <v>204</v>
      </c>
      <c r="D61" s="1" t="s">
        <v>205</v>
      </c>
      <c r="E61" s="2" t="s">
        <v>18</v>
      </c>
      <c r="F61" s="4">
        <v>38917</v>
      </c>
      <c r="G61" s="4">
        <v>-6345</v>
      </c>
      <c r="H61" s="1">
        <v>209949</v>
      </c>
      <c r="I61" s="1">
        <v>4312888</v>
      </c>
      <c r="J61" s="13" t="s">
        <v>206</v>
      </c>
      <c r="K61" s="13" t="s">
        <v>430</v>
      </c>
      <c r="L61" s="1" t="str">
        <f t="shared" si="1"/>
        <v>Junta de ExtremaduraFinca La Orden, Dpto. Producción forestal y Pastos, Consej. Agricultura y Medio Ambiente</v>
      </c>
    </row>
    <row r="62" spans="1:12" hidden="1" x14ac:dyDescent="0.25">
      <c r="A62" s="1">
        <v>9787</v>
      </c>
      <c r="B62" s="1" t="s">
        <v>10</v>
      </c>
      <c r="C62" s="1" t="s">
        <v>249</v>
      </c>
      <c r="D62" s="1" t="s">
        <v>249</v>
      </c>
      <c r="E62" s="2" t="s">
        <v>13</v>
      </c>
      <c r="F62" s="4">
        <v>40134</v>
      </c>
      <c r="G62" s="2" t="s">
        <v>250</v>
      </c>
      <c r="H62" s="1">
        <v>768323</v>
      </c>
      <c r="I62" s="1">
        <v>4447385</v>
      </c>
      <c r="J62" s="1" t="s">
        <v>251</v>
      </c>
      <c r="L62" s="1" t="str">
        <f t="shared" si="1"/>
        <v>Instituto de Acuicultura de Torre de la Sal (CSIC)Instituto de Acuicultura de Torre de la Sal (CSIC)</v>
      </c>
    </row>
    <row r="63" spans="1:12" x14ac:dyDescent="0.25">
      <c r="A63" s="1">
        <v>9985</v>
      </c>
      <c r="B63" s="1" t="s">
        <v>15</v>
      </c>
      <c r="C63" s="1" t="s">
        <v>380</v>
      </c>
      <c r="D63" s="1" t="s">
        <v>380</v>
      </c>
      <c r="E63" s="2" t="s">
        <v>18</v>
      </c>
      <c r="F63" s="4">
        <v>41387</v>
      </c>
      <c r="G63" s="4">
        <v>2169</v>
      </c>
      <c r="H63" s="1">
        <v>932271</v>
      </c>
      <c r="I63" s="1">
        <v>4594629</v>
      </c>
      <c r="J63" s="13" t="s">
        <v>381</v>
      </c>
      <c r="K63" s="13" t="s">
        <v>430</v>
      </c>
      <c r="L63" s="1" t="str">
        <f t="shared" si="1"/>
        <v>Proyecto Iberiveg: Sistema de Información de la Vegetación Ibérica y Macaronésica.Proyecto Iberiveg: Sistema de Información de la Vegetación Ibérica y Macaronésica.</v>
      </c>
    </row>
    <row r="64" spans="1:12" hidden="1" x14ac:dyDescent="0.25">
      <c r="A64" s="3">
        <v>10115</v>
      </c>
      <c r="B64" s="3" t="s">
        <v>10</v>
      </c>
      <c r="C64" s="3" t="s">
        <v>61</v>
      </c>
      <c r="D64" s="3" t="s">
        <v>68</v>
      </c>
      <c r="E64" s="6" t="s">
        <v>13</v>
      </c>
      <c r="F64" s="7">
        <v>43535</v>
      </c>
      <c r="G64" s="7">
        <v>-5686</v>
      </c>
      <c r="H64" s="3">
        <v>282925</v>
      </c>
      <c r="I64" s="3">
        <v>4823745</v>
      </c>
      <c r="J64" s="15" t="s">
        <v>69</v>
      </c>
      <c r="K64" s="15" t="s">
        <v>430</v>
      </c>
      <c r="L64" s="1" t="str">
        <f t="shared" si="1"/>
        <v>Instituto Español de OceanografíaCentro Oceanográfico de Gijón</v>
      </c>
    </row>
    <row r="65" spans="1:12" hidden="1" x14ac:dyDescent="0.25">
      <c r="A65" s="3">
        <v>10059</v>
      </c>
      <c r="B65" s="3" t="s">
        <v>10</v>
      </c>
      <c r="C65" s="3" t="s">
        <v>61</v>
      </c>
      <c r="D65" s="3" t="s">
        <v>64</v>
      </c>
      <c r="E65" s="6" t="s">
        <v>13</v>
      </c>
      <c r="F65" s="7">
        <v>36529</v>
      </c>
      <c r="G65" s="7">
        <v>-6285</v>
      </c>
      <c r="H65" s="3">
        <v>205859</v>
      </c>
      <c r="I65" s="3">
        <v>4047677</v>
      </c>
      <c r="J65" s="15" t="s">
        <v>65</v>
      </c>
      <c r="K65" s="15" t="s">
        <v>430</v>
      </c>
      <c r="L65" s="1" t="str">
        <f t="shared" si="1"/>
        <v>Instituto Español de OceanografíaCentro Oceanográfico de Cádiz</v>
      </c>
    </row>
    <row r="66" spans="1:12" hidden="1" x14ac:dyDescent="0.25">
      <c r="A66" s="3">
        <v>10056</v>
      </c>
      <c r="B66" s="3" t="s">
        <v>10</v>
      </c>
      <c r="C66" s="3" t="s">
        <v>61</v>
      </c>
      <c r="D66" s="3" t="s">
        <v>70</v>
      </c>
      <c r="E66" s="6" t="s">
        <v>13</v>
      </c>
      <c r="F66" s="7">
        <v>36540</v>
      </c>
      <c r="G66" s="7">
        <v>-4620</v>
      </c>
      <c r="H66" s="3">
        <v>354969</v>
      </c>
      <c r="I66" s="3">
        <v>4045048</v>
      </c>
      <c r="J66" s="15" t="s">
        <v>71</v>
      </c>
      <c r="K66" s="15" t="s">
        <v>430</v>
      </c>
      <c r="L66" s="1" t="str">
        <f t="shared" ref="L66:L97" si="2">CONCATENATE(C66, D66)</f>
        <v>Instituto Español de OceanografíaCentro Oceanográfico de Málaga</v>
      </c>
    </row>
    <row r="67" spans="1:12" hidden="1" x14ac:dyDescent="0.25">
      <c r="A67" s="3">
        <v>9594</v>
      </c>
      <c r="B67" s="3" t="s">
        <v>10</v>
      </c>
      <c r="C67" s="3" t="s">
        <v>345</v>
      </c>
      <c r="D67" s="3" t="s">
        <v>346</v>
      </c>
      <c r="E67" s="6" t="s">
        <v>30</v>
      </c>
      <c r="F67" s="7">
        <v>40416</v>
      </c>
      <c r="G67" s="7">
        <v>-3704</v>
      </c>
      <c r="H67" s="3">
        <v>440273</v>
      </c>
      <c r="I67" s="3">
        <v>4474169</v>
      </c>
      <c r="J67" s="3" t="s">
        <v>347</v>
      </c>
      <c r="K67" s="15"/>
      <c r="L67" s="1" t="str">
        <f t="shared" si="2"/>
        <v>Instituto Geológico y Minero de EspañaMuseo Geominero</v>
      </c>
    </row>
    <row r="68" spans="1:12" hidden="1" x14ac:dyDescent="0.25">
      <c r="A68" s="1">
        <v>9512</v>
      </c>
      <c r="B68" s="1" t="s">
        <v>10</v>
      </c>
      <c r="C68" s="1" t="s">
        <v>255</v>
      </c>
      <c r="D68" s="1" t="s">
        <v>255</v>
      </c>
      <c r="E68" s="2" t="s">
        <v>18</v>
      </c>
      <c r="F68" s="4">
        <v>41612</v>
      </c>
      <c r="G68" s="2" t="s">
        <v>239</v>
      </c>
      <c r="H68" s="1">
        <v>802250</v>
      </c>
      <c r="I68" s="1">
        <v>4613056</v>
      </c>
      <c r="J68" s="1" t="s">
        <v>256</v>
      </c>
      <c r="L68" s="1" t="str">
        <f t="shared" si="2"/>
        <v>Instituto de Estudios IlerdensesInstituto de Estudios Ilerdenses</v>
      </c>
    </row>
    <row r="69" spans="1:12" hidden="1" x14ac:dyDescent="0.25">
      <c r="A69" s="1">
        <v>10030</v>
      </c>
      <c r="B69" s="1" t="s">
        <v>10</v>
      </c>
      <c r="C69" s="1" t="s">
        <v>85</v>
      </c>
      <c r="D69" s="1" t="s">
        <v>258</v>
      </c>
      <c r="E69" s="2" t="s">
        <v>24</v>
      </c>
      <c r="F69" s="4">
        <v>42599</v>
      </c>
      <c r="G69" s="4">
        <v>-5572</v>
      </c>
      <c r="H69" s="1">
        <v>288996</v>
      </c>
      <c r="I69" s="1">
        <v>4719493</v>
      </c>
      <c r="J69" s="1" t="s">
        <v>259</v>
      </c>
      <c r="L69" s="1" t="str">
        <f t="shared" si="2"/>
        <v>Universidad de LeónInstituto de Medio Ambiente, Recursos Naturales y Biodiversidad</v>
      </c>
    </row>
    <row r="70" spans="1:12" hidden="1" x14ac:dyDescent="0.25">
      <c r="A70" s="1">
        <v>9999</v>
      </c>
      <c r="B70" s="1" t="s">
        <v>10</v>
      </c>
      <c r="C70" s="1" t="s">
        <v>268</v>
      </c>
      <c r="D70" s="1" t="s">
        <v>268</v>
      </c>
      <c r="E70" s="2" t="s">
        <v>24</v>
      </c>
      <c r="F70" s="4">
        <v>40416</v>
      </c>
      <c r="G70" s="4">
        <v>-3704</v>
      </c>
      <c r="H70" s="1">
        <v>440273</v>
      </c>
      <c r="I70" s="1">
        <v>4474169</v>
      </c>
      <c r="J70" s="1" t="s">
        <v>269</v>
      </c>
      <c r="L70" s="1" t="str">
        <f t="shared" si="2"/>
        <v>Inventario Nacional de Biodiversidad. Ministerio de Medio Ambiente, y Medio Rural y Marino.Inventario Nacional de Biodiversidad. Ministerio de Medio Ambiente, y Medio Rural y Marino.</v>
      </c>
    </row>
    <row r="71" spans="1:12" hidden="1" x14ac:dyDescent="0.25">
      <c r="A71" s="1">
        <v>10101</v>
      </c>
      <c r="B71" s="1" t="s">
        <v>10</v>
      </c>
      <c r="C71" s="1" t="s">
        <v>233</v>
      </c>
      <c r="D71" s="1" t="s">
        <v>234</v>
      </c>
      <c r="E71" s="2" t="s">
        <v>18</v>
      </c>
      <c r="F71" s="4">
        <v>39887</v>
      </c>
      <c r="G71" s="4">
        <v>4263</v>
      </c>
      <c r="H71" s="1">
        <v>1121363</v>
      </c>
      <c r="I71" s="1">
        <v>4440588</v>
      </c>
      <c r="J71" s="13" t="s">
        <v>235</v>
      </c>
      <c r="K71" s="13" t="s">
        <v>430</v>
      </c>
      <c r="L71" s="1" t="str">
        <f t="shared" si="2"/>
        <v>Institut Menorquí d'EstudisHerbarium Generale Minoricae</v>
      </c>
    </row>
    <row r="72" spans="1:12" hidden="1" x14ac:dyDescent="0.25">
      <c r="A72" s="1">
        <v>10026</v>
      </c>
      <c r="B72" s="1" t="s">
        <v>10</v>
      </c>
      <c r="C72" s="1" t="s">
        <v>241</v>
      </c>
      <c r="D72" s="1" t="s">
        <v>241</v>
      </c>
      <c r="E72" s="2" t="s">
        <v>24</v>
      </c>
      <c r="F72" s="4">
        <v>39577</v>
      </c>
      <c r="G72" s="2" t="s">
        <v>242</v>
      </c>
      <c r="H72" s="1">
        <v>985422</v>
      </c>
      <c r="I72" s="1">
        <v>4396086</v>
      </c>
      <c r="J72" s="13" t="s">
        <v>243</v>
      </c>
      <c r="K72" s="13" t="s">
        <v>430</v>
      </c>
      <c r="L72" s="1" t="str">
        <f t="shared" si="2"/>
        <v>Institut Mediterrani D'Estudis Avançats (CSIC-UIB)Institut Mediterrani D'Estudis Avançats (CSIC-UIB)</v>
      </c>
    </row>
    <row r="73" spans="1:12" hidden="1" x14ac:dyDescent="0.25">
      <c r="A73" s="1">
        <v>9779</v>
      </c>
      <c r="B73" s="1" t="s">
        <v>10</v>
      </c>
      <c r="C73" s="1" t="s">
        <v>262</v>
      </c>
      <c r="D73" s="1" t="s">
        <v>262</v>
      </c>
      <c r="E73" s="2" t="s">
        <v>13</v>
      </c>
      <c r="F73" s="4">
        <v>40965</v>
      </c>
      <c r="G73" s="4">
        <v>-5663</v>
      </c>
      <c r="H73" s="1">
        <v>275908</v>
      </c>
      <c r="I73" s="1">
        <v>4538287</v>
      </c>
      <c r="J73" s="1" t="s">
        <v>263</v>
      </c>
      <c r="L73" s="1" t="str">
        <f t="shared" si="2"/>
        <v>Instituto de Recursos Naturales y Agrobiología de Salamanca (CSIC)Instituto de Recursos Naturales y Agrobiología de Salamanca (CSIC)</v>
      </c>
    </row>
    <row r="74" spans="1:12" hidden="1" x14ac:dyDescent="0.25">
      <c r="A74" s="1">
        <v>9552</v>
      </c>
      <c r="B74" s="1" t="s">
        <v>10</v>
      </c>
      <c r="C74" s="1" t="s">
        <v>201</v>
      </c>
      <c r="D74" s="1" t="s">
        <v>202</v>
      </c>
      <c r="E74" s="2" t="s">
        <v>18</v>
      </c>
      <c r="F74" s="4">
        <v>37763</v>
      </c>
      <c r="G74" s="4">
        <v>-3788</v>
      </c>
      <c r="H74" s="1">
        <v>430593</v>
      </c>
      <c r="I74" s="1">
        <v>4179812</v>
      </c>
      <c r="J74" s="1" t="s">
        <v>203</v>
      </c>
      <c r="L74" s="1" t="str">
        <f t="shared" si="2"/>
        <v>Universidad de JaénFacultad de Ciencias Experimentales</v>
      </c>
    </row>
    <row r="75" spans="1:12" hidden="1" x14ac:dyDescent="0.25">
      <c r="A75" s="1">
        <v>9979</v>
      </c>
      <c r="B75" s="1" t="s">
        <v>10</v>
      </c>
      <c r="C75" s="1" t="s">
        <v>272</v>
      </c>
      <c r="D75" s="1" t="s">
        <v>272</v>
      </c>
      <c r="E75" s="2" t="s">
        <v>18</v>
      </c>
      <c r="F75" s="4">
        <v>43539</v>
      </c>
      <c r="G75" s="4">
        <v>-5662</v>
      </c>
      <c r="H75" s="1">
        <v>284927</v>
      </c>
      <c r="I75" s="1">
        <v>4824116</v>
      </c>
      <c r="J75" s="1" t="s">
        <v>273</v>
      </c>
      <c r="L75" s="1" t="str">
        <f t="shared" si="2"/>
        <v>Jardin Botánico AtlánticoJardin Botánico Atlántico</v>
      </c>
    </row>
    <row r="76" spans="1:12" hidden="1" x14ac:dyDescent="0.25">
      <c r="A76" s="1">
        <v>9465</v>
      </c>
      <c r="B76" s="1" t="s">
        <v>10</v>
      </c>
      <c r="C76" s="1" t="s">
        <v>276</v>
      </c>
      <c r="D76" s="1" t="s">
        <v>276</v>
      </c>
      <c r="E76" s="2" t="s">
        <v>18</v>
      </c>
      <c r="F76" s="4">
        <v>41387</v>
      </c>
      <c r="G76" s="4">
        <v>2169</v>
      </c>
      <c r="H76" s="1">
        <v>932271</v>
      </c>
      <c r="I76" s="1">
        <v>4594629</v>
      </c>
      <c r="J76" s="13" t="s">
        <v>277</v>
      </c>
      <c r="K76" s="13" t="s">
        <v>430</v>
      </c>
      <c r="L76" s="1" t="str">
        <f t="shared" si="2"/>
        <v>Jardín Botánico de BarcelonaJardín Botánico de Barcelona</v>
      </c>
    </row>
    <row r="77" spans="1:12" hidden="1" x14ac:dyDescent="0.25">
      <c r="A77" s="1">
        <v>9982</v>
      </c>
      <c r="B77" s="1" t="s">
        <v>10</v>
      </c>
      <c r="C77" s="1" t="s">
        <v>105</v>
      </c>
      <c r="D77" s="1" t="s">
        <v>106</v>
      </c>
      <c r="E77" s="2" t="s">
        <v>47</v>
      </c>
      <c r="F77" s="4">
        <v>41769</v>
      </c>
      <c r="G77" s="4">
        <v>-2473</v>
      </c>
      <c r="H77" s="1">
        <v>543802</v>
      </c>
      <c r="I77" s="1">
        <v>4624263</v>
      </c>
      <c r="J77" s="13" t="s">
        <v>107</v>
      </c>
      <c r="K77" s="13" t="s">
        <v>430</v>
      </c>
      <c r="L77" s="1" t="str">
        <f t="shared" si="2"/>
        <v>Junta de Castilla y LeónDepartamento de Investigación y Experiencias Forestales de Valonsadero</v>
      </c>
    </row>
    <row r="78" spans="1:12" hidden="1" x14ac:dyDescent="0.25">
      <c r="A78" s="1">
        <v>9472</v>
      </c>
      <c r="B78" s="1" t="s">
        <v>10</v>
      </c>
      <c r="C78" s="1" t="s">
        <v>287</v>
      </c>
      <c r="D78" s="1" t="s">
        <v>287</v>
      </c>
      <c r="E78" s="2" t="s">
        <v>13</v>
      </c>
      <c r="F78" s="4">
        <v>39471</v>
      </c>
      <c r="G78" s="2" t="s">
        <v>36</v>
      </c>
      <c r="H78" s="1">
        <v>725890</v>
      </c>
      <c r="I78" s="1">
        <v>4372338</v>
      </c>
      <c r="J78" s="1" t="s">
        <v>288</v>
      </c>
      <c r="L78" s="1" t="str">
        <f t="shared" si="2"/>
        <v>Jardín Zoológico de ValenciaJardín Zoológico de Valencia</v>
      </c>
    </row>
    <row r="79" spans="1:12" hidden="1" x14ac:dyDescent="0.25">
      <c r="A79" s="1">
        <v>9511</v>
      </c>
      <c r="B79" s="1" t="s">
        <v>10</v>
      </c>
      <c r="C79" s="1" t="s">
        <v>85</v>
      </c>
      <c r="D79" s="1" t="s">
        <v>231</v>
      </c>
      <c r="E79" s="2" t="s">
        <v>18</v>
      </c>
      <c r="F79" s="4">
        <v>42599</v>
      </c>
      <c r="G79" s="4">
        <v>-5572</v>
      </c>
      <c r="H79" s="1">
        <v>288996</v>
      </c>
      <c r="I79" s="1">
        <v>4719493</v>
      </c>
      <c r="J79" s="13" t="s">
        <v>232</v>
      </c>
      <c r="K79" s="13" t="s">
        <v>430</v>
      </c>
      <c r="L79" s="1" t="str">
        <f t="shared" si="2"/>
        <v>Universidad de LeónHerbario LEB Jaime Andrés Rodríguez, Fac. Ciencias Biológicas y Ambientales</v>
      </c>
    </row>
    <row r="80" spans="1:12" x14ac:dyDescent="0.25">
      <c r="A80" s="1">
        <v>10053</v>
      </c>
      <c r="B80" s="1" t="s">
        <v>15</v>
      </c>
      <c r="C80" s="1" t="s">
        <v>366</v>
      </c>
      <c r="D80" s="1" t="s">
        <v>367</v>
      </c>
      <c r="E80" s="12" t="s">
        <v>18</v>
      </c>
      <c r="F80" s="4">
        <v>37176</v>
      </c>
      <c r="G80" s="4">
        <v>-3597</v>
      </c>
      <c r="H80" s="1">
        <v>447004</v>
      </c>
      <c r="I80" s="1">
        <v>4114564</v>
      </c>
      <c r="J80" s="13" t="s">
        <v>368</v>
      </c>
      <c r="K80" s="13" t="s">
        <v>430</v>
      </c>
      <c r="L80" s="1" t="str">
        <f t="shared" si="2"/>
        <v>Universidad de Granada - Junta de AndalucíaObservatorio de seguimiento de los efectos del cambio global de Sierra Nevada</v>
      </c>
    </row>
    <row r="81" spans="1:22" hidden="1" x14ac:dyDescent="0.25">
      <c r="A81" s="1">
        <v>9524</v>
      </c>
      <c r="B81" s="1" t="s">
        <v>10</v>
      </c>
      <c r="C81" s="1" t="s">
        <v>51</v>
      </c>
      <c r="D81" s="1" t="s">
        <v>52</v>
      </c>
      <c r="E81" s="2" t="s">
        <v>24</v>
      </c>
      <c r="F81" s="4">
        <v>42433</v>
      </c>
      <c r="G81" s="4">
        <v>-8648</v>
      </c>
      <c r="H81" s="1">
        <v>35333</v>
      </c>
      <c r="I81" s="1">
        <v>4713333</v>
      </c>
      <c r="J81" s="1" t="s">
        <v>53</v>
      </c>
      <c r="L81" s="1" t="str">
        <f t="shared" si="2"/>
        <v>Xunta de Galicia.Centro de Investigación e Información Ambiental - CINAM de Lourizán,Consellería de Medio Ambiente e Desenvolvemento Sostible</v>
      </c>
    </row>
    <row r="82" spans="1:22" hidden="1" x14ac:dyDescent="0.25">
      <c r="A82" s="3">
        <v>9524</v>
      </c>
      <c r="B82" s="3" t="s">
        <v>10</v>
      </c>
      <c r="C82" s="3" t="s">
        <v>280</v>
      </c>
      <c r="D82" s="3" t="s">
        <v>281</v>
      </c>
      <c r="E82" s="6" t="s">
        <v>24</v>
      </c>
      <c r="F82" s="7">
        <v>42433</v>
      </c>
      <c r="G82" s="7">
        <v>-8648</v>
      </c>
      <c r="H82" s="3">
        <v>35333</v>
      </c>
      <c r="I82" s="3">
        <v>4713333</v>
      </c>
      <c r="J82" s="3" t="s">
        <v>53</v>
      </c>
      <c r="K82" s="15"/>
      <c r="L82" s="1" t="str">
        <f t="shared" si="2"/>
        <v>Centro de Investigaciones Forestales y Ambientales de Lourizán, C.D.S.Jardín Botánico de Lourizán</v>
      </c>
    </row>
    <row r="83" spans="1:22" hidden="1" x14ac:dyDescent="0.25">
      <c r="A83" s="1">
        <v>9509</v>
      </c>
      <c r="B83" s="1" t="s">
        <v>10</v>
      </c>
      <c r="C83" s="1" t="s">
        <v>274</v>
      </c>
      <c r="D83" s="1" t="s">
        <v>274</v>
      </c>
      <c r="E83" s="2" t="s">
        <v>18</v>
      </c>
      <c r="F83" s="4">
        <v>28125</v>
      </c>
      <c r="G83" s="4">
        <v>-15430</v>
      </c>
      <c r="H83" s="1">
        <v>-726148</v>
      </c>
      <c r="I83" s="1">
        <v>3174385</v>
      </c>
      <c r="J83" s="1" t="s">
        <v>275</v>
      </c>
      <c r="L83" s="1" t="str">
        <f t="shared" si="2"/>
        <v>Jardín Botánico Canario Viera y ClavijoJardín Botánico Canario Viera y Clavijo</v>
      </c>
    </row>
    <row r="84" spans="1:22" hidden="1" x14ac:dyDescent="0.25">
      <c r="A84" s="1">
        <v>9473</v>
      </c>
      <c r="B84" s="1" t="s">
        <v>10</v>
      </c>
      <c r="C84" s="1" t="s">
        <v>220</v>
      </c>
      <c r="D84" s="1" t="s">
        <v>220</v>
      </c>
      <c r="E84" s="2" t="s">
        <v>13</v>
      </c>
      <c r="F84" s="4">
        <v>28413</v>
      </c>
      <c r="G84" s="4">
        <v>-16545</v>
      </c>
      <c r="H84" s="1">
        <v>-833528</v>
      </c>
      <c r="I84" s="1">
        <v>3218863</v>
      </c>
      <c r="J84" s="1" t="s">
        <v>221</v>
      </c>
      <c r="L84" s="1" t="str">
        <f t="shared" si="2"/>
        <v>Fundación Loro ParqueFundación Loro Parque</v>
      </c>
    </row>
    <row r="85" spans="1:22" s="5" customFormat="1" hidden="1" x14ac:dyDescent="0.25">
      <c r="A85" s="1">
        <v>9548</v>
      </c>
      <c r="B85" s="1" t="s">
        <v>10</v>
      </c>
      <c r="C85" s="1" t="s">
        <v>265</v>
      </c>
      <c r="D85" s="1" t="s">
        <v>266</v>
      </c>
      <c r="E85" s="2" t="s">
        <v>30</v>
      </c>
      <c r="F85" s="4">
        <v>43371</v>
      </c>
      <c r="G85" s="4">
        <v>-8396</v>
      </c>
      <c r="H85" s="1">
        <v>62770</v>
      </c>
      <c r="I85" s="1">
        <v>4816175</v>
      </c>
      <c r="J85" s="1" t="s">
        <v>267</v>
      </c>
      <c r="K85" s="13"/>
      <c r="L85" s="1" t="str">
        <f t="shared" si="2"/>
        <v>Universidad de La CoruñaInstituto Universitario de Geología</v>
      </c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idden="1" x14ac:dyDescent="0.25">
      <c r="A86" s="1">
        <v>9924</v>
      </c>
      <c r="B86" s="1" t="s">
        <v>10</v>
      </c>
      <c r="C86" s="1" t="s">
        <v>110</v>
      </c>
      <c r="D86" s="1" t="s">
        <v>111</v>
      </c>
      <c r="E86" s="2" t="s">
        <v>24</v>
      </c>
      <c r="F86" s="4">
        <v>40416</v>
      </c>
      <c r="G86" s="4">
        <v>-3704</v>
      </c>
      <c r="H86" s="1">
        <v>440273</v>
      </c>
      <c r="I86" s="1">
        <v>4474169</v>
      </c>
      <c r="J86" s="13" t="s">
        <v>112</v>
      </c>
      <c r="K86" s="13" t="s">
        <v>430</v>
      </c>
      <c r="L86" s="1" t="str">
        <f t="shared" si="2"/>
        <v>Ministerio de Agricultura, Alimentación y Medio Am,bienteDirección General de Medio Natural y Política Forestal</v>
      </c>
    </row>
    <row r="87" spans="1:22" hidden="1" x14ac:dyDescent="0.25">
      <c r="A87" s="1">
        <v>9789</v>
      </c>
      <c r="B87" s="1" t="s">
        <v>10</v>
      </c>
      <c r="C87" s="1" t="s">
        <v>317</v>
      </c>
      <c r="D87" s="1" t="s">
        <v>317</v>
      </c>
      <c r="E87" s="2" t="s">
        <v>30</v>
      </c>
      <c r="F87" s="4">
        <v>37383</v>
      </c>
      <c r="G87" s="4">
        <v>-5994</v>
      </c>
      <c r="H87" s="1">
        <v>234916</v>
      </c>
      <c r="I87" s="1">
        <v>4141568</v>
      </c>
      <c r="J87" s="1" t="s">
        <v>318</v>
      </c>
      <c r="L87" s="1" t="str">
        <f t="shared" si="2"/>
        <v>Museo Arqueológico Provincial de SevillaMuseo Arqueológico Provincial de Sevilla</v>
      </c>
    </row>
    <row r="88" spans="1:22" hidden="1" x14ac:dyDescent="0.25">
      <c r="A88" s="1">
        <v>9802</v>
      </c>
      <c r="B88" s="1" t="s">
        <v>10</v>
      </c>
      <c r="C88" s="1" t="s">
        <v>315</v>
      </c>
      <c r="D88" s="1" t="s">
        <v>315</v>
      </c>
      <c r="E88" s="2" t="s">
        <v>30</v>
      </c>
      <c r="F88" s="4">
        <v>36596</v>
      </c>
      <c r="G88" s="4">
        <v>-6227</v>
      </c>
      <c r="H88" s="1">
        <v>211289</v>
      </c>
      <c r="I88" s="1">
        <v>4054907</v>
      </c>
      <c r="J88" s="1" t="s">
        <v>316</v>
      </c>
      <c r="L88" s="1" t="str">
        <f t="shared" si="2"/>
        <v>Museo Arqueológico Municipal de El Puerto de Santa MaríaMuseo Arqueológico Municipal de El Puerto de Santa María</v>
      </c>
    </row>
    <row r="89" spans="1:22" hidden="1" x14ac:dyDescent="0.25">
      <c r="A89" s="1">
        <v>9715</v>
      </c>
      <c r="B89" s="1" t="s">
        <v>10</v>
      </c>
      <c r="C89" s="1" t="s">
        <v>319</v>
      </c>
      <c r="D89" s="1" t="s">
        <v>319</v>
      </c>
      <c r="E89" s="2" t="s">
        <v>30</v>
      </c>
      <c r="F89" s="4">
        <v>39766</v>
      </c>
      <c r="G89" s="4">
        <v>2715</v>
      </c>
      <c r="H89" s="1">
        <v>989668</v>
      </c>
      <c r="I89" s="1">
        <v>4417435</v>
      </c>
      <c r="J89" s="1" t="s">
        <v>320</v>
      </c>
      <c r="L89" s="1" t="str">
        <f t="shared" si="2"/>
        <v>Museo Balear de Ciencias NaturalesMuseo Balear de Ciencias Naturales</v>
      </c>
    </row>
    <row r="90" spans="1:22" hidden="1" x14ac:dyDescent="0.25">
      <c r="A90" s="1">
        <v>9614</v>
      </c>
      <c r="B90" s="1" t="s">
        <v>10</v>
      </c>
      <c r="C90" s="1" t="s">
        <v>304</v>
      </c>
      <c r="D90" s="1" t="s">
        <v>304</v>
      </c>
      <c r="E90" s="2" t="s">
        <v>18</v>
      </c>
      <c r="F90" s="4">
        <v>42433</v>
      </c>
      <c r="G90" s="4">
        <v>-8648</v>
      </c>
      <c r="H90" s="1">
        <v>35333</v>
      </c>
      <c r="I90" s="1">
        <v>4713333</v>
      </c>
      <c r="J90" s="1" t="s">
        <v>305</v>
      </c>
      <c r="L90" s="1" t="str">
        <f t="shared" si="2"/>
        <v>Misión Biológica de Galicia (CSIC)Misión Biológica de Galicia (CSIC)</v>
      </c>
    </row>
    <row r="91" spans="1:22" hidden="1" x14ac:dyDescent="0.25">
      <c r="A91" s="1">
        <v>9571</v>
      </c>
      <c r="B91" s="1" t="s">
        <v>10</v>
      </c>
      <c r="C91" s="1" t="s">
        <v>306</v>
      </c>
      <c r="D91" s="1" t="s">
        <v>306</v>
      </c>
      <c r="E91" s="2" t="s">
        <v>24</v>
      </c>
      <c r="F91" s="4">
        <v>39965</v>
      </c>
      <c r="G91" s="2" t="s">
        <v>307</v>
      </c>
      <c r="H91" s="1">
        <v>733679</v>
      </c>
      <c r="I91" s="1">
        <v>4427458</v>
      </c>
      <c r="J91" s="1" t="s">
        <v>308</v>
      </c>
      <c r="L91" s="1" t="str">
        <f t="shared" si="2"/>
        <v>Museo "El Carmen"Museo "El Carmen"</v>
      </c>
    </row>
    <row r="92" spans="1:22" hidden="1" x14ac:dyDescent="0.25">
      <c r="A92" s="1">
        <v>9781</v>
      </c>
      <c r="B92" s="1" t="s">
        <v>10</v>
      </c>
      <c r="C92" s="1" t="s">
        <v>20</v>
      </c>
      <c r="D92" s="1" t="s">
        <v>21</v>
      </c>
      <c r="E92" s="2" t="s">
        <v>13</v>
      </c>
      <c r="F92" s="4">
        <v>43371</v>
      </c>
      <c r="G92" s="4">
        <v>-8396</v>
      </c>
      <c r="H92" s="1">
        <v>62770</v>
      </c>
      <c r="I92" s="1">
        <v>4816175</v>
      </c>
      <c r="J92" s="1" t="s">
        <v>22</v>
      </c>
      <c r="L92" s="1" t="str">
        <f t="shared" si="2"/>
        <v>Excmo. Ayuntamiento de La CoruñaAquarium Finisterrae-Museos Científicos Coruñeses</v>
      </c>
    </row>
    <row r="93" spans="1:22" hidden="1" x14ac:dyDescent="0.25">
      <c r="A93" s="1">
        <v>9694</v>
      </c>
      <c r="B93" s="1" t="s">
        <v>10</v>
      </c>
      <c r="C93" s="1" t="s">
        <v>214</v>
      </c>
      <c r="D93" s="1" t="s">
        <v>214</v>
      </c>
      <c r="E93" s="2" t="s">
        <v>24</v>
      </c>
      <c r="F93" s="4">
        <v>41387</v>
      </c>
      <c r="G93" s="4">
        <v>2169</v>
      </c>
      <c r="H93" s="1">
        <v>932271</v>
      </c>
      <c r="I93" s="1">
        <v>4594629</v>
      </c>
      <c r="J93" s="1" t="s">
        <v>215</v>
      </c>
      <c r="L93" s="1" t="str">
        <f t="shared" si="2"/>
        <v>Fundación "La Caixa"Fundación "La Caixa"</v>
      </c>
    </row>
    <row r="94" spans="1:22" s="5" customFormat="1" hidden="1" x14ac:dyDescent="0.25">
      <c r="A94" s="1">
        <v>9520</v>
      </c>
      <c r="B94" s="1" t="s">
        <v>10</v>
      </c>
      <c r="C94" s="1" t="s">
        <v>323</v>
      </c>
      <c r="D94" s="1" t="s">
        <v>323</v>
      </c>
      <c r="E94" s="12" t="s">
        <v>18</v>
      </c>
      <c r="F94" s="4">
        <v>42846</v>
      </c>
      <c r="G94" s="4">
        <v>-2673</v>
      </c>
      <c r="H94" s="1">
        <v>526720</v>
      </c>
      <c r="I94" s="1">
        <v>4743765</v>
      </c>
      <c r="J94" s="13" t="s">
        <v>324</v>
      </c>
      <c r="K94" s="13" t="s">
        <v>430</v>
      </c>
      <c r="L94" s="1" t="str">
        <f t="shared" si="2"/>
        <v>Museo de Ciencias Naturales de ÁlavaMuseo de Ciencias Naturales de Álava</v>
      </c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s="5" customFormat="1" hidden="1" x14ac:dyDescent="0.25">
      <c r="A95" s="1">
        <v>9467</v>
      </c>
      <c r="B95" s="1" t="s">
        <v>10</v>
      </c>
      <c r="C95" s="1" t="s">
        <v>325</v>
      </c>
      <c r="D95" s="1" t="s">
        <v>325</v>
      </c>
      <c r="E95" s="2" t="s">
        <v>24</v>
      </c>
      <c r="F95" s="4">
        <v>41387</v>
      </c>
      <c r="G95" s="4">
        <v>2169</v>
      </c>
      <c r="H95" s="1">
        <v>932271</v>
      </c>
      <c r="I95" s="1">
        <v>4594629</v>
      </c>
      <c r="J95" s="13" t="s">
        <v>326</v>
      </c>
      <c r="K95" s="13" t="s">
        <v>430</v>
      </c>
      <c r="L95" s="1" t="str">
        <f t="shared" si="2"/>
        <v>Museo de Ciencias Naturales de BarcelonaMuseo de Ciencias Naturales de Barcelona</v>
      </c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idden="1" x14ac:dyDescent="0.25">
      <c r="A96" s="1">
        <v>9601</v>
      </c>
      <c r="B96" s="1" t="s">
        <v>10</v>
      </c>
      <c r="C96" s="1" t="s">
        <v>321</v>
      </c>
      <c r="D96" s="1" t="s">
        <v>321</v>
      </c>
      <c r="E96" s="2" t="s">
        <v>24</v>
      </c>
      <c r="F96" s="4">
        <v>42117</v>
      </c>
      <c r="G96" s="4">
        <v>2764</v>
      </c>
      <c r="H96" s="1">
        <v>976595</v>
      </c>
      <c r="I96" s="1">
        <v>4672272</v>
      </c>
      <c r="J96" s="1" t="s">
        <v>322</v>
      </c>
      <c r="L96" s="1" t="str">
        <f t="shared" si="2"/>
        <v>Museo Darder de Historia NaturalMuseo Darder de Historia Natural</v>
      </c>
    </row>
    <row r="97" spans="1:22" s="3" customFormat="1" hidden="1" x14ac:dyDescent="0.25">
      <c r="A97" s="1">
        <v>9491</v>
      </c>
      <c r="B97" s="1" t="s">
        <v>10</v>
      </c>
      <c r="C97" s="1" t="s">
        <v>140</v>
      </c>
      <c r="D97" s="1" t="s">
        <v>141</v>
      </c>
      <c r="E97" s="2" t="s">
        <v>18</v>
      </c>
      <c r="F97" s="4">
        <v>36720</v>
      </c>
      <c r="G97" s="4">
        <v>-4420</v>
      </c>
      <c r="H97" s="1">
        <v>368166</v>
      </c>
      <c r="I97" s="1">
        <v>4064342</v>
      </c>
      <c r="J97" s="13" t="s">
        <v>142</v>
      </c>
      <c r="K97" s="13" t="s">
        <v>430</v>
      </c>
      <c r="L97" s="1" t="str">
        <f t="shared" si="2"/>
        <v>Universidad de MálagaDpto. Biología Vegetal, Fac. Ciencias</v>
      </c>
    </row>
    <row r="98" spans="1:22" s="3" customFormat="1" hidden="1" x14ac:dyDescent="0.25">
      <c r="A98" s="1">
        <v>9653</v>
      </c>
      <c r="B98" s="1" t="s">
        <v>10</v>
      </c>
      <c r="C98" s="1" t="s">
        <v>331</v>
      </c>
      <c r="D98" s="1" t="s">
        <v>331</v>
      </c>
      <c r="E98" s="2" t="s">
        <v>24</v>
      </c>
      <c r="F98" s="4">
        <v>41607</v>
      </c>
      <c r="G98" s="4">
        <v>2277</v>
      </c>
      <c r="H98" s="1">
        <v>939810</v>
      </c>
      <c r="I98" s="1">
        <v>4619612</v>
      </c>
      <c r="J98" s="1" t="s">
        <v>332</v>
      </c>
      <c r="K98" s="13"/>
      <c r="L98" s="1" t="str">
        <f t="shared" ref="L98:L129" si="3">CONCATENATE(C98, D98)</f>
        <v>Museo de Granollers (Ciencias Naturales)Museo de Granollers (Ciencias Naturales)</v>
      </c>
    </row>
    <row r="99" spans="1:22" hidden="1" x14ac:dyDescent="0.25">
      <c r="A99" s="1">
        <v>9544</v>
      </c>
      <c r="B99" s="1" t="s">
        <v>10</v>
      </c>
      <c r="C99" s="1" t="s">
        <v>343</v>
      </c>
      <c r="D99" s="1" t="s">
        <v>343</v>
      </c>
      <c r="E99" s="2" t="s">
        <v>30</v>
      </c>
      <c r="F99" s="4">
        <v>41387</v>
      </c>
      <c r="G99" s="4">
        <v>2169</v>
      </c>
      <c r="H99" s="1">
        <v>932271</v>
      </c>
      <c r="I99" s="1">
        <v>4594629</v>
      </c>
      <c r="J99" s="1" t="s">
        <v>344</v>
      </c>
      <c r="L99" s="1" t="str">
        <f t="shared" si="3"/>
        <v>Museo Geológico del Seminario de BarcelonaMuseo Geológico del Seminario de Barcelona</v>
      </c>
    </row>
    <row r="100" spans="1:22" hidden="1" x14ac:dyDescent="0.25">
      <c r="A100" s="1">
        <v>9664</v>
      </c>
      <c r="B100" s="1" t="s">
        <v>10</v>
      </c>
      <c r="C100" s="1" t="s">
        <v>329</v>
      </c>
      <c r="D100" s="1" t="s">
        <v>329</v>
      </c>
      <c r="E100" s="2" t="s">
        <v>30</v>
      </c>
      <c r="F100" s="4">
        <v>39510</v>
      </c>
      <c r="G100" s="2" t="s">
        <v>80</v>
      </c>
      <c r="H100" s="1">
        <v>727192</v>
      </c>
      <c r="I100" s="1">
        <v>4373220</v>
      </c>
      <c r="J100" s="1" t="s">
        <v>330</v>
      </c>
      <c r="L100" s="1" t="str">
        <f t="shared" si="3"/>
        <v>Museo de Geología de la Universidad de ValenciaMuseo de Geología de la Universidad de Valencia</v>
      </c>
    </row>
    <row r="101" spans="1:22" hidden="1" x14ac:dyDescent="0.25">
      <c r="A101" s="1">
        <v>9768</v>
      </c>
      <c r="B101" s="1" t="s">
        <v>10</v>
      </c>
      <c r="C101" s="1" t="s">
        <v>335</v>
      </c>
      <c r="D101" s="1" t="s">
        <v>335</v>
      </c>
      <c r="E101" s="2" t="s">
        <v>24</v>
      </c>
      <c r="F101" s="4">
        <v>37472</v>
      </c>
      <c r="G101" s="4">
        <v>-4432</v>
      </c>
      <c r="H101" s="1">
        <v>373375</v>
      </c>
      <c r="I101" s="1">
        <v>4148198</v>
      </c>
      <c r="J101" s="1" t="s">
        <v>336</v>
      </c>
      <c r="L101" s="1" t="str">
        <f t="shared" si="3"/>
        <v>Museo de Historia Natural, Instituto Aguilar y EslavaMuseo de Historia Natural, Instituto Aguilar y Eslava</v>
      </c>
    </row>
    <row r="102" spans="1:22" hidden="1" x14ac:dyDescent="0.25">
      <c r="A102" s="1">
        <v>9804</v>
      </c>
      <c r="B102" s="1" t="s">
        <v>10</v>
      </c>
      <c r="C102" s="1" t="s">
        <v>348</v>
      </c>
      <c r="D102" s="1" t="s">
        <v>349</v>
      </c>
      <c r="E102" s="2" t="s">
        <v>24</v>
      </c>
      <c r="F102" s="4">
        <v>28683</v>
      </c>
      <c r="G102" s="4">
        <v>-17763</v>
      </c>
      <c r="H102" s="1">
        <v>-950995</v>
      </c>
      <c r="I102" s="1">
        <v>3263881</v>
      </c>
      <c r="J102" s="1" t="s">
        <v>350</v>
      </c>
      <c r="L102" s="1" t="str">
        <f t="shared" si="3"/>
        <v>Excmo. Cabildo Insular de La PalmaMuseo Insular</v>
      </c>
    </row>
    <row r="103" spans="1:22" s="5" customFormat="1" hidden="1" x14ac:dyDescent="0.25">
      <c r="A103" s="1">
        <v>9660</v>
      </c>
      <c r="B103" s="1" t="s">
        <v>10</v>
      </c>
      <c r="C103" s="1" t="s">
        <v>260</v>
      </c>
      <c r="D103" s="1" t="s">
        <v>260</v>
      </c>
      <c r="E103" s="2" t="s">
        <v>30</v>
      </c>
      <c r="F103" s="4">
        <v>41549</v>
      </c>
      <c r="G103" s="4">
        <v>2107</v>
      </c>
      <c r="H103" s="1">
        <v>926020</v>
      </c>
      <c r="I103" s="1">
        <v>4612314</v>
      </c>
      <c r="J103" s="1" t="s">
        <v>261</v>
      </c>
      <c r="K103" s="13"/>
      <c r="L103" s="1" t="str">
        <f t="shared" si="3"/>
        <v>Instituto de Paleontología "Miquel Crusafont"Instituto de Paleontología "Miquel Crusafont"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idden="1" x14ac:dyDescent="0.25">
      <c r="A104" s="1">
        <v>9579</v>
      </c>
      <c r="B104" s="1" t="s">
        <v>10</v>
      </c>
      <c r="C104" s="1" t="s">
        <v>289</v>
      </c>
      <c r="D104" s="1" t="s">
        <v>290</v>
      </c>
      <c r="E104" s="2" t="s">
        <v>18</v>
      </c>
      <c r="F104" s="4">
        <v>43319</v>
      </c>
      <c r="G104" s="4">
        <v>-1985</v>
      </c>
      <c r="H104" s="1">
        <v>582302</v>
      </c>
      <c r="I104" s="1">
        <v>4796740</v>
      </c>
      <c r="J104" s="1" t="s">
        <v>291</v>
      </c>
      <c r="L104" s="1" t="str">
        <f t="shared" si="3"/>
        <v>Kutxa Espacio de la CienciaKutxa Espacio de la Ciencia. Miramon</v>
      </c>
    </row>
    <row r="105" spans="1:22" s="5" customFormat="1" hidden="1" x14ac:dyDescent="0.25">
      <c r="A105" s="1">
        <v>9546</v>
      </c>
      <c r="B105" s="1" t="s">
        <v>10</v>
      </c>
      <c r="C105" s="1" t="s">
        <v>362</v>
      </c>
      <c r="D105" s="1" t="s">
        <v>362</v>
      </c>
      <c r="E105" s="2" t="s">
        <v>30</v>
      </c>
      <c r="F105" s="4">
        <v>40620</v>
      </c>
      <c r="G105" s="2" t="s">
        <v>363</v>
      </c>
      <c r="H105" s="1">
        <v>745814</v>
      </c>
      <c r="I105" s="1">
        <v>4500635</v>
      </c>
      <c r="J105" s="1" t="s">
        <v>364</v>
      </c>
      <c r="K105" s="13"/>
      <c r="L105" s="1" t="str">
        <f t="shared" si="3"/>
        <v>Museos de MorellaMuseos de Morella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s="3" customFormat="1" hidden="1" x14ac:dyDescent="0.25">
      <c r="A106" s="1">
        <v>9713</v>
      </c>
      <c r="B106" s="1" t="s">
        <v>10</v>
      </c>
      <c r="C106" s="1" t="s">
        <v>351</v>
      </c>
      <c r="D106" s="1" t="s">
        <v>351</v>
      </c>
      <c r="E106" s="2" t="s">
        <v>13</v>
      </c>
      <c r="F106" s="4">
        <v>38479</v>
      </c>
      <c r="G106" s="4">
        <v>-1320</v>
      </c>
      <c r="H106" s="1">
        <v>646540</v>
      </c>
      <c r="I106" s="1">
        <v>4260300</v>
      </c>
      <c r="J106" s="1" t="s">
        <v>352</v>
      </c>
      <c r="K106" s="13"/>
      <c r="L106" s="1" t="str">
        <f t="shared" si="3"/>
        <v>Museo Municipal de Ciencias Naturales "Jerónimo Molina"Museo Municipal de Ciencias Naturales "Jerónimo Molina"</v>
      </c>
    </row>
    <row r="107" spans="1:22" s="3" customFormat="1" hidden="1" x14ac:dyDescent="0.25">
      <c r="A107" s="1">
        <v>9678</v>
      </c>
      <c r="B107" s="1" t="s">
        <v>10</v>
      </c>
      <c r="C107" s="1" t="s">
        <v>354</v>
      </c>
      <c r="D107" s="1" t="s">
        <v>354</v>
      </c>
      <c r="E107" s="2" t="s">
        <v>24</v>
      </c>
      <c r="F107" s="4">
        <v>38986</v>
      </c>
      <c r="G107" s="4">
        <v>-3927</v>
      </c>
      <c r="H107" s="1">
        <v>419713</v>
      </c>
      <c r="I107" s="1">
        <v>4315632</v>
      </c>
      <c r="J107" s="1" t="s">
        <v>355</v>
      </c>
      <c r="K107" s="13"/>
      <c r="L107" s="1" t="str">
        <f t="shared" si="3"/>
        <v>Museo Municipal de Ciudad RealMuseo Municipal de Ciudad Real</v>
      </c>
    </row>
    <row r="108" spans="1:22" hidden="1" x14ac:dyDescent="0.25">
      <c r="A108" s="1">
        <v>9460</v>
      </c>
      <c r="B108" s="1" t="s">
        <v>10</v>
      </c>
      <c r="C108" s="1" t="s">
        <v>356</v>
      </c>
      <c r="D108" s="1" t="s">
        <v>356</v>
      </c>
      <c r="E108" s="2" t="s">
        <v>24</v>
      </c>
      <c r="F108" s="4">
        <v>40416</v>
      </c>
      <c r="G108" s="4">
        <v>-3704</v>
      </c>
      <c r="H108" s="1">
        <v>440273</v>
      </c>
      <c r="I108" s="1">
        <v>4474169</v>
      </c>
      <c r="J108" s="13" t="s">
        <v>357</v>
      </c>
      <c r="K108" s="13" t="s">
        <v>430</v>
      </c>
      <c r="L108" s="1" t="str">
        <f t="shared" si="3"/>
        <v>Museo Nacional de Ciencias Naturales (CSIC)Museo Nacional de Ciencias Naturales (CSIC)</v>
      </c>
    </row>
    <row r="109" spans="1:22" hidden="1" x14ac:dyDescent="0.25">
      <c r="A109" s="1">
        <v>9873</v>
      </c>
      <c r="B109" s="1" t="s">
        <v>10</v>
      </c>
      <c r="C109" s="1" t="s">
        <v>333</v>
      </c>
      <c r="D109" s="1" t="s">
        <v>333</v>
      </c>
      <c r="E109" s="2" t="s">
        <v>24</v>
      </c>
      <c r="F109" s="4">
        <v>42880</v>
      </c>
      <c r="G109" s="4">
        <v>-8544</v>
      </c>
      <c r="H109" s="1">
        <v>47157</v>
      </c>
      <c r="I109" s="1">
        <v>4762421</v>
      </c>
      <c r="J109" s="1" t="s">
        <v>334</v>
      </c>
      <c r="L109" s="1" t="str">
        <f t="shared" si="3"/>
        <v>Museo de Historia Natural "Luis Iglesias"Museo de Historia Natural "Luis Iglesias"</v>
      </c>
    </row>
    <row r="110" spans="1:22" hidden="1" x14ac:dyDescent="0.25">
      <c r="A110" s="1">
        <v>9866</v>
      </c>
      <c r="B110" s="1" t="s">
        <v>10</v>
      </c>
      <c r="C110" s="1" t="s">
        <v>337</v>
      </c>
      <c r="D110" s="1" t="s">
        <v>338</v>
      </c>
      <c r="E110" s="2" t="s">
        <v>24</v>
      </c>
      <c r="F110" s="4">
        <v>39571</v>
      </c>
      <c r="G110" s="4">
        <v>2648</v>
      </c>
      <c r="H110" s="2">
        <v>984045</v>
      </c>
      <c r="I110" s="2">
        <v>4396633</v>
      </c>
      <c r="J110" s="1" t="s">
        <v>339</v>
      </c>
      <c r="L110" s="1" t="str">
        <f t="shared" si="3"/>
        <v>Sociedad de Historia Natural de las BalearesMuseo de la Naturaleza de las Islas Baleares</v>
      </c>
    </row>
    <row r="111" spans="1:22" hidden="1" x14ac:dyDescent="0.25">
      <c r="A111" s="1">
        <v>9542</v>
      </c>
      <c r="B111" s="1" t="s">
        <v>10</v>
      </c>
      <c r="C111" s="1" t="s">
        <v>222</v>
      </c>
      <c r="D111" s="1" t="s">
        <v>223</v>
      </c>
      <c r="E111" s="2" t="s">
        <v>30</v>
      </c>
      <c r="F111" s="4">
        <v>38262</v>
      </c>
      <c r="G111" s="2" t="s">
        <v>224</v>
      </c>
      <c r="H111" s="1">
        <v>700876</v>
      </c>
      <c r="I111" s="1">
        <v>4237378</v>
      </c>
      <c r="J111" s="1" t="s">
        <v>225</v>
      </c>
      <c r="L111" s="1" t="str">
        <f t="shared" si="3"/>
        <v>Museo Paleontológico de ElcheGrupo Cultural Paleontológico de Elche</v>
      </c>
    </row>
    <row r="112" spans="1:22" hidden="1" x14ac:dyDescent="0.25">
      <c r="A112" s="1">
        <v>9456</v>
      </c>
      <c r="B112" s="1" t="s">
        <v>10</v>
      </c>
      <c r="C112" s="1" t="s">
        <v>11</v>
      </c>
      <c r="D112" s="1" t="s">
        <v>137</v>
      </c>
      <c r="E112" s="2" t="s">
        <v>18</v>
      </c>
      <c r="F112" s="4">
        <v>37984</v>
      </c>
      <c r="G112" s="4">
        <v>-1125</v>
      </c>
      <c r="H112" s="1">
        <v>664663</v>
      </c>
      <c r="I112" s="1">
        <v>4205698</v>
      </c>
      <c r="J112" s="13" t="s">
        <v>139</v>
      </c>
      <c r="K112" s="13" t="s">
        <v>430</v>
      </c>
      <c r="L112" s="1" t="str">
        <f t="shared" si="3"/>
        <v>Universidad de MurciaDpto. Biología Vegetal, Fac. Biología</v>
      </c>
    </row>
    <row r="113" spans="1:22" hidden="1" x14ac:dyDescent="0.25">
      <c r="A113" s="1">
        <v>9793</v>
      </c>
      <c r="B113" s="1" t="s">
        <v>10</v>
      </c>
      <c r="C113" s="1" t="s">
        <v>398</v>
      </c>
      <c r="D113" s="1" t="s">
        <v>399</v>
      </c>
      <c r="E113" s="2" t="s">
        <v>24</v>
      </c>
      <c r="F113" s="4">
        <v>42181</v>
      </c>
      <c r="G113" s="4">
        <v>2488</v>
      </c>
      <c r="H113" s="1">
        <v>953310</v>
      </c>
      <c r="I113" s="1">
        <v>4684474</v>
      </c>
      <c r="J113" s="1" t="s">
        <v>400</v>
      </c>
      <c r="L113" s="1" t="str">
        <f t="shared" si="3"/>
        <v>Museo de los VolcanesSección de Ciencias Naturales del Museo Comarcal de la Garrotxa</v>
      </c>
    </row>
    <row r="114" spans="1:22" hidden="1" x14ac:dyDescent="0.25">
      <c r="A114" s="1">
        <v>9497</v>
      </c>
      <c r="B114" s="1" t="s">
        <v>10</v>
      </c>
      <c r="C114" s="1" t="s">
        <v>146</v>
      </c>
      <c r="D114" s="1" t="s">
        <v>340</v>
      </c>
      <c r="E114" s="2" t="s">
        <v>13</v>
      </c>
      <c r="F114" s="4">
        <v>42817</v>
      </c>
      <c r="G114" s="4">
        <v>-1644</v>
      </c>
      <c r="H114" s="1">
        <v>610854</v>
      </c>
      <c r="I114" s="1">
        <v>4741385</v>
      </c>
      <c r="J114" s="1" t="s">
        <v>341</v>
      </c>
      <c r="L114" s="1" t="str">
        <f t="shared" si="3"/>
        <v>Universidad de NavarraMuseo de Zoología - MZNA</v>
      </c>
    </row>
    <row r="115" spans="1:22" hidden="1" x14ac:dyDescent="0.25">
      <c r="A115" s="1">
        <v>9507</v>
      </c>
      <c r="B115" s="1" t="s">
        <v>10</v>
      </c>
      <c r="C115" s="1" t="s">
        <v>285</v>
      </c>
      <c r="D115" s="1" t="s">
        <v>285</v>
      </c>
      <c r="E115" s="2" t="s">
        <v>18</v>
      </c>
      <c r="F115" s="4">
        <v>28413</v>
      </c>
      <c r="G115" s="4">
        <v>-16545</v>
      </c>
      <c r="H115" s="1">
        <v>-833528</v>
      </c>
      <c r="I115" s="1">
        <v>3218863</v>
      </c>
      <c r="J115" s="1" t="s">
        <v>286</v>
      </c>
      <c r="L115" s="1" t="str">
        <f t="shared" si="3"/>
        <v>Jardín de Aclimatación de la OrotavaJardín de Aclimatación de la Orotava</v>
      </c>
    </row>
    <row r="116" spans="1:22" hidden="1" x14ac:dyDescent="0.25">
      <c r="A116" s="1">
        <v>9458</v>
      </c>
      <c r="B116" s="1" t="s">
        <v>10</v>
      </c>
      <c r="C116" s="1" t="s">
        <v>146</v>
      </c>
      <c r="D116" s="1" t="s">
        <v>147</v>
      </c>
      <c r="E116" s="2" t="s">
        <v>18</v>
      </c>
      <c r="F116" s="4">
        <v>42817</v>
      </c>
      <c r="G116" s="4">
        <v>-1644</v>
      </c>
      <c r="H116" s="1">
        <v>610854</v>
      </c>
      <c r="I116" s="1">
        <v>4741385</v>
      </c>
      <c r="J116" s="13" t="s">
        <v>148</v>
      </c>
      <c r="K116" s="13" t="s">
        <v>430</v>
      </c>
      <c r="L116" s="1" t="str">
        <f t="shared" si="3"/>
        <v>Universidad de NavarraDpto. Botánica</v>
      </c>
    </row>
    <row r="117" spans="1:22" s="5" customFormat="1" hidden="1" x14ac:dyDescent="0.25">
      <c r="A117" s="1">
        <v>9636</v>
      </c>
      <c r="B117" s="1" t="s">
        <v>10</v>
      </c>
      <c r="C117" s="1" t="s">
        <v>282</v>
      </c>
      <c r="D117" s="1" t="s">
        <v>283</v>
      </c>
      <c r="E117" s="2" t="s">
        <v>18</v>
      </c>
      <c r="F117" s="4">
        <v>36720</v>
      </c>
      <c r="G117" s="4">
        <v>-4420</v>
      </c>
      <c r="H117" s="1">
        <v>373188</v>
      </c>
      <c r="I117" s="1">
        <v>4064751</v>
      </c>
      <c r="J117" s="13" t="s">
        <v>284</v>
      </c>
      <c r="K117" s="13" t="s">
        <v>430</v>
      </c>
      <c r="L117" s="1" t="str">
        <f t="shared" si="3"/>
        <v>Patronato Botánico Municipal "Ciudad de Málaga"Jardín Botánico-Histórico "La Concepción"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idden="1" x14ac:dyDescent="0.25">
      <c r="A118" s="1">
        <v>9651</v>
      </c>
      <c r="B118" s="1" t="s">
        <v>10</v>
      </c>
      <c r="C118" s="1" t="s">
        <v>369</v>
      </c>
      <c r="D118" s="1" t="s">
        <v>370</v>
      </c>
      <c r="E118" s="2" t="s">
        <v>13</v>
      </c>
      <c r="F118" s="4">
        <v>40416</v>
      </c>
      <c r="G118" s="4">
        <v>-3704</v>
      </c>
      <c r="H118" s="1">
        <v>403039</v>
      </c>
      <c r="I118" s="1">
        <v>4525339</v>
      </c>
      <c r="J118" s="1" t="s">
        <v>371</v>
      </c>
      <c r="L118" s="1" t="str">
        <f t="shared" si="3"/>
        <v>Patrimonio NacionalPalacio de Riofrío</v>
      </c>
    </row>
    <row r="119" spans="1:22" hidden="1" x14ac:dyDescent="0.25">
      <c r="A119" s="1">
        <v>9480</v>
      </c>
      <c r="B119" s="1" t="s">
        <v>10</v>
      </c>
      <c r="C119" s="1" t="s">
        <v>375</v>
      </c>
      <c r="D119" s="1" t="s">
        <v>375</v>
      </c>
      <c r="E119" s="2" t="s">
        <v>13</v>
      </c>
      <c r="F119" s="4">
        <v>43389</v>
      </c>
      <c r="G119" s="4">
        <v>-4108</v>
      </c>
      <c r="H119" s="1">
        <v>410260</v>
      </c>
      <c r="I119" s="1">
        <v>4804610</v>
      </c>
      <c r="J119" s="1" t="s">
        <v>376</v>
      </c>
      <c r="L119" s="1" t="str">
        <f t="shared" si="3"/>
        <v>Parque Zoológico de SantillanaParque Zoológico de Santillana</v>
      </c>
    </row>
    <row r="120" spans="1:22" s="3" customFormat="1" hidden="1" x14ac:dyDescent="0.25">
      <c r="A120" s="1">
        <v>9852</v>
      </c>
      <c r="B120" s="1" t="s">
        <v>10</v>
      </c>
      <c r="C120" s="1" t="s">
        <v>382</v>
      </c>
      <c r="D120" s="1" t="s">
        <v>382</v>
      </c>
      <c r="E120" s="2" t="s">
        <v>24</v>
      </c>
      <c r="F120" s="4">
        <v>40590</v>
      </c>
      <c r="G120" s="4">
        <v>-4148</v>
      </c>
      <c r="H120" s="1">
        <v>402855</v>
      </c>
      <c r="I120" s="1">
        <v>4493878</v>
      </c>
      <c r="J120" s="1" t="s">
        <v>383</v>
      </c>
      <c r="K120" s="13"/>
      <c r="L120" s="1" t="str">
        <f t="shared" si="3"/>
        <v>Real Colegio Alfonso XIIReal Colegio Alfonso XII</v>
      </c>
    </row>
    <row r="121" spans="1:22" s="3" customFormat="1" hidden="1" x14ac:dyDescent="0.25">
      <c r="A121" s="1">
        <v>10039</v>
      </c>
      <c r="B121" s="1" t="s">
        <v>10</v>
      </c>
      <c r="C121" s="1" t="s">
        <v>390</v>
      </c>
      <c r="D121" s="1" t="s">
        <v>391</v>
      </c>
      <c r="E121" s="12" t="s">
        <v>18</v>
      </c>
      <c r="F121" s="4">
        <v>37383</v>
      </c>
      <c r="G121" s="4">
        <v>-5994</v>
      </c>
      <c r="H121" s="1">
        <v>234916</v>
      </c>
      <c r="I121" s="1">
        <v>4141568</v>
      </c>
      <c r="J121" s="13" t="s">
        <v>392</v>
      </c>
      <c r="K121" s="13" t="s">
        <v>430</v>
      </c>
      <c r="L121" s="1" t="str">
        <f t="shared" si="3"/>
        <v>Consejería de Medio Ambiente. Junta de AndalucíaRed de Información Ambiental de Andalucía (REDIAM)</v>
      </c>
    </row>
    <row r="122" spans="1:22" hidden="1" x14ac:dyDescent="0.25">
      <c r="A122" s="1">
        <v>9526</v>
      </c>
      <c r="B122" s="1" t="s">
        <v>10</v>
      </c>
      <c r="C122" s="1" t="s">
        <v>386</v>
      </c>
      <c r="D122" s="1" t="s">
        <v>386</v>
      </c>
      <c r="E122" s="2" t="s">
        <v>18</v>
      </c>
      <c r="F122" s="4">
        <v>40416</v>
      </c>
      <c r="G122" s="4">
        <v>-3704</v>
      </c>
      <c r="H122" s="1">
        <v>440273</v>
      </c>
      <c r="I122" s="1">
        <v>4474169</v>
      </c>
      <c r="J122" s="13" t="s">
        <v>387</v>
      </c>
      <c r="K122" s="13" t="s">
        <v>430</v>
      </c>
      <c r="L122" s="1" t="str">
        <f t="shared" si="3"/>
        <v>Real Jardín Botánico (CSIC)Real Jardín Botánico (CSIC)</v>
      </c>
    </row>
    <row r="123" spans="1:22" hidden="1" x14ac:dyDescent="0.25">
      <c r="A123" s="1">
        <v>9500</v>
      </c>
      <c r="B123" s="1" t="s">
        <v>10</v>
      </c>
      <c r="C123" s="1" t="s">
        <v>125</v>
      </c>
      <c r="D123" s="1" t="s">
        <v>124</v>
      </c>
      <c r="E123" s="12" t="s">
        <v>18</v>
      </c>
      <c r="F123" s="4">
        <v>40965</v>
      </c>
      <c r="G123" s="4">
        <v>-5663</v>
      </c>
      <c r="H123" s="1">
        <v>275908</v>
      </c>
      <c r="I123" s="1">
        <v>4538287</v>
      </c>
      <c r="J123" s="13" t="s">
        <v>126</v>
      </c>
      <c r="K123" s="13" t="s">
        <v>430</v>
      </c>
      <c r="L123" s="1" t="str">
        <f t="shared" si="3"/>
        <v>Universidad de SalamancaDpto. Biología Vegetal (Botánica), Fac. Farmacia</v>
      </c>
    </row>
    <row r="124" spans="1:22" hidden="1" x14ac:dyDescent="0.25">
      <c r="A124" s="1">
        <v>10149</v>
      </c>
      <c r="B124" s="1" t="s">
        <v>10</v>
      </c>
      <c r="C124" s="1" t="s">
        <v>228</v>
      </c>
      <c r="D124" s="1" t="s">
        <v>229</v>
      </c>
      <c r="E124" s="2" t="s">
        <v>18</v>
      </c>
      <c r="F124" s="4">
        <v>37383</v>
      </c>
      <c r="G124" s="4">
        <v>-5994</v>
      </c>
      <c r="H124" s="1">
        <v>234916</v>
      </c>
      <c r="I124" s="1">
        <v>4141568</v>
      </c>
      <c r="J124" s="13" t="s">
        <v>230</v>
      </c>
      <c r="K124" s="13" t="s">
        <v>430</v>
      </c>
      <c r="L124" s="1" t="str">
        <f t="shared" si="3"/>
        <v>The Virtual Museum of LifeHerbario del IES San Isidoro</v>
      </c>
    </row>
    <row r="125" spans="1:22" hidden="1" x14ac:dyDescent="0.25">
      <c r="A125" s="1">
        <v>9498</v>
      </c>
      <c r="B125" s="1" t="s">
        <v>10</v>
      </c>
      <c r="C125" s="1" t="s">
        <v>130</v>
      </c>
      <c r="D125" s="1" t="s">
        <v>131</v>
      </c>
      <c r="E125" s="2" t="s">
        <v>18</v>
      </c>
      <c r="F125" s="4">
        <v>37383</v>
      </c>
      <c r="G125" s="4">
        <v>-5994</v>
      </c>
      <c r="H125" s="1">
        <v>234916</v>
      </c>
      <c r="I125" s="1">
        <v>4141568</v>
      </c>
      <c r="J125" s="13" t="s">
        <v>132</v>
      </c>
      <c r="K125" s="13" t="s">
        <v>430</v>
      </c>
      <c r="L125" s="1" t="str">
        <f t="shared" si="3"/>
        <v>Universidad de SevillaDpto. Biología Vegetal y Ecología</v>
      </c>
    </row>
    <row r="126" spans="1:22" hidden="1" x14ac:dyDescent="0.25">
      <c r="A126" s="1">
        <v>9646</v>
      </c>
      <c r="B126" s="1" t="s">
        <v>10</v>
      </c>
      <c r="C126" s="1" t="s">
        <v>405</v>
      </c>
      <c r="D126" s="1" t="s">
        <v>406</v>
      </c>
      <c r="E126" s="2" t="s">
        <v>24</v>
      </c>
      <c r="F126" s="4">
        <v>43319</v>
      </c>
      <c r="G126" s="4">
        <v>-1985</v>
      </c>
      <c r="H126" s="1">
        <v>582302</v>
      </c>
      <c r="I126" s="1">
        <v>4796740</v>
      </c>
      <c r="J126" s="1" t="s">
        <v>407</v>
      </c>
      <c r="L126" s="1" t="str">
        <f t="shared" si="3"/>
        <v>Aquarium Donostia-San Sebastián / Fundación Oceanográfica de GipuzkoaSociedad de Oceanografía de Guipúzcoa</v>
      </c>
    </row>
    <row r="127" spans="1:22" hidden="1" x14ac:dyDescent="0.25">
      <c r="A127" s="1">
        <v>9621</v>
      </c>
      <c r="B127" s="1" t="s">
        <v>10</v>
      </c>
      <c r="C127" s="1" t="s">
        <v>393</v>
      </c>
      <c r="D127" s="1" t="s">
        <v>393</v>
      </c>
      <c r="E127" s="2" t="s">
        <v>13</v>
      </c>
      <c r="F127" s="4">
        <v>38845</v>
      </c>
      <c r="G127" s="2" t="s">
        <v>394</v>
      </c>
      <c r="H127" s="1">
        <v>761089</v>
      </c>
      <c r="I127" s="1">
        <v>4303877</v>
      </c>
      <c r="J127" s="1" t="s">
        <v>395</v>
      </c>
      <c r="L127" s="1" t="str">
        <f t="shared" si="3"/>
        <v>Safari Park "El Vergel"Safari Park "El Vergel"</v>
      </c>
    </row>
    <row r="128" spans="1:22" hidden="1" x14ac:dyDescent="0.25">
      <c r="A128" s="1">
        <v>9560</v>
      </c>
      <c r="B128" s="1" t="s">
        <v>10</v>
      </c>
      <c r="C128" s="1" t="s">
        <v>125</v>
      </c>
      <c r="D128" s="1" t="s">
        <v>396</v>
      </c>
      <c r="E128" s="2" t="s">
        <v>30</v>
      </c>
      <c r="F128" s="4">
        <v>40965</v>
      </c>
      <c r="G128" s="4">
        <v>-5663</v>
      </c>
      <c r="H128" s="1">
        <v>275908</v>
      </c>
      <c r="I128" s="1">
        <v>4538287</v>
      </c>
      <c r="J128" s="1" t="s">
        <v>397</v>
      </c>
      <c r="L128" s="1" t="str">
        <f t="shared" si="3"/>
        <v>Universidad de SalamancaSala de las Tortugas</v>
      </c>
    </row>
    <row r="129" spans="1:12" hidden="1" x14ac:dyDescent="0.25">
      <c r="A129" s="1">
        <v>9581</v>
      </c>
      <c r="B129" s="1" t="s">
        <v>10</v>
      </c>
      <c r="C129" s="1" t="s">
        <v>408</v>
      </c>
      <c r="D129" s="1" t="s">
        <v>408</v>
      </c>
      <c r="E129" s="2" t="s">
        <v>13</v>
      </c>
      <c r="F129" s="4">
        <v>38262</v>
      </c>
      <c r="G129" s="2" t="s">
        <v>224</v>
      </c>
      <c r="H129" s="1">
        <v>700876</v>
      </c>
      <c r="I129" s="1">
        <v>4237378</v>
      </c>
      <c r="J129" s="1" t="s">
        <v>409</v>
      </c>
      <c r="L129" s="1" t="str">
        <f t="shared" si="3"/>
        <v>TAFAE (Asociación para la defensa del Medio Ambiente)TAFAE (Asociación para la defensa del Medio Ambiente)</v>
      </c>
    </row>
    <row r="130" spans="1:12" hidden="1" x14ac:dyDescent="0.25">
      <c r="A130" s="1">
        <v>9721</v>
      </c>
      <c r="B130" s="1" t="s">
        <v>10</v>
      </c>
      <c r="C130" s="1" t="s">
        <v>95</v>
      </c>
      <c r="D130" s="1" t="s">
        <v>96</v>
      </c>
      <c r="E130" s="2" t="s">
        <v>13</v>
      </c>
      <c r="F130" s="4">
        <v>28481</v>
      </c>
      <c r="G130" s="4">
        <v>-16314</v>
      </c>
      <c r="H130" s="1">
        <v>-810410</v>
      </c>
      <c r="I130" s="1">
        <v>3223999</v>
      </c>
      <c r="J130" s="13" t="s">
        <v>97</v>
      </c>
      <c r="K130" s="13" t="s">
        <v>430</v>
      </c>
      <c r="L130" s="1" t="str">
        <f t="shared" ref="L130:L161" si="4">CONCATENATE(C130, D130)</f>
        <v>Universidad de La LagunaDepartamento de Biología Animal</v>
      </c>
    </row>
    <row r="131" spans="1:12" hidden="1" x14ac:dyDescent="0.25">
      <c r="A131" s="1">
        <v>9508</v>
      </c>
      <c r="B131" s="1" t="s">
        <v>10</v>
      </c>
      <c r="C131" s="1" t="s">
        <v>95</v>
      </c>
      <c r="D131" s="1" t="s">
        <v>124</v>
      </c>
      <c r="E131" s="2" t="s">
        <v>18</v>
      </c>
      <c r="F131" s="4">
        <v>28481</v>
      </c>
      <c r="G131" s="4">
        <v>-16314</v>
      </c>
      <c r="H131" s="1">
        <v>-810410</v>
      </c>
      <c r="I131" s="1">
        <v>3223999</v>
      </c>
      <c r="J131" s="13" t="s">
        <v>97</v>
      </c>
      <c r="K131" s="13" t="s">
        <v>430</v>
      </c>
      <c r="L131" s="1" t="str">
        <f t="shared" si="4"/>
        <v>Universidad de La LagunaDpto. Biología Vegetal (Botánica), Fac. Farmacia</v>
      </c>
    </row>
    <row r="132" spans="1:12" hidden="1" x14ac:dyDescent="0.25">
      <c r="A132" s="1">
        <v>9515</v>
      </c>
      <c r="B132" s="1" t="s">
        <v>10</v>
      </c>
      <c r="C132" s="1" t="s">
        <v>327</v>
      </c>
      <c r="D132" s="1" t="s">
        <v>327</v>
      </c>
      <c r="E132" s="2" t="s">
        <v>24</v>
      </c>
      <c r="F132" s="4">
        <v>28463</v>
      </c>
      <c r="G132" s="4">
        <v>-16252</v>
      </c>
      <c r="H132" s="1">
        <v>-803430</v>
      </c>
      <c r="I132" s="1">
        <v>3221222</v>
      </c>
      <c r="J132" s="13" t="s">
        <v>328</v>
      </c>
      <c r="K132" s="13" t="s">
        <v>430</v>
      </c>
      <c r="L132" s="1" t="str">
        <f t="shared" si="4"/>
        <v>Museo de Ciencias Naturales de TenerifeMuseo de Ciencias Naturales de Tenerife</v>
      </c>
    </row>
    <row r="133" spans="1:12" hidden="1" x14ac:dyDescent="0.25">
      <c r="A133" s="1">
        <v>10044</v>
      </c>
      <c r="B133" s="1" t="s">
        <v>10</v>
      </c>
      <c r="C133" s="1" t="s">
        <v>37</v>
      </c>
      <c r="D133" s="1" t="s">
        <v>38</v>
      </c>
      <c r="E133" s="2" t="s">
        <v>18</v>
      </c>
      <c r="F133" s="4">
        <v>36836</v>
      </c>
      <c r="G133" s="4">
        <v>-2464</v>
      </c>
      <c r="H133" s="1">
        <v>547794</v>
      </c>
      <c r="I133" s="1">
        <v>4076814</v>
      </c>
      <c r="J133" s="13" t="s">
        <v>39</v>
      </c>
      <c r="L133" s="1" t="str">
        <f t="shared" si="4"/>
        <v>Universidad de AlmeríaBanco de Semillas tradicionales</v>
      </c>
    </row>
    <row r="134" spans="1:12" hidden="1" x14ac:dyDescent="0.25">
      <c r="A134" s="1">
        <v>9951</v>
      </c>
      <c r="B134" s="1" t="s">
        <v>10</v>
      </c>
      <c r="C134" s="1" t="s">
        <v>37</v>
      </c>
      <c r="D134" s="1" t="s">
        <v>101</v>
      </c>
      <c r="E134" s="2" t="s">
        <v>18</v>
      </c>
      <c r="F134" s="4">
        <v>36836</v>
      </c>
      <c r="G134" s="4">
        <v>-2464</v>
      </c>
      <c r="H134" s="1">
        <v>547794</v>
      </c>
      <c r="I134" s="1">
        <v>4076814</v>
      </c>
      <c r="J134" s="13" t="s">
        <v>39</v>
      </c>
      <c r="K134" s="13" t="s">
        <v>430</v>
      </c>
      <c r="L134" s="1" t="str">
        <f t="shared" si="4"/>
        <v>Universidad de AlmeríaDepartamento de Biología Vegetal y Ecología. Facultad de Ciencias Experimentales</v>
      </c>
    </row>
    <row r="135" spans="1:12" hidden="1" x14ac:dyDescent="0.25">
      <c r="A135" s="1">
        <v>10019</v>
      </c>
      <c r="B135" s="1" t="s">
        <v>10</v>
      </c>
      <c r="C135" s="1" t="s">
        <v>42</v>
      </c>
      <c r="D135" s="1" t="s">
        <v>198</v>
      </c>
      <c r="E135" s="2" t="s">
        <v>18</v>
      </c>
      <c r="F135" s="4">
        <v>41387</v>
      </c>
      <c r="G135" s="4">
        <v>2169</v>
      </c>
      <c r="H135" s="1">
        <v>932271</v>
      </c>
      <c r="I135" s="1">
        <v>4594629</v>
      </c>
      <c r="J135" s="13" t="s">
        <v>199</v>
      </c>
      <c r="K135" s="13" t="s">
        <v>430</v>
      </c>
      <c r="L135" s="1" t="str">
        <f t="shared" si="4"/>
        <v>Universidad de BarcelonaFacultad de Biología.</v>
      </c>
    </row>
    <row r="136" spans="1:12" hidden="1" x14ac:dyDescent="0.25">
      <c r="A136" s="1">
        <v>9666</v>
      </c>
      <c r="B136" s="1" t="s">
        <v>10</v>
      </c>
      <c r="C136" s="1" t="s">
        <v>127</v>
      </c>
      <c r="D136" s="1" t="s">
        <v>162</v>
      </c>
      <c r="E136" s="2" t="s">
        <v>30</v>
      </c>
      <c r="F136" s="4">
        <v>40416</v>
      </c>
      <c r="G136" s="4">
        <v>-3704</v>
      </c>
      <c r="H136" s="1">
        <v>440273</v>
      </c>
      <c r="I136" s="1">
        <v>4474169</v>
      </c>
      <c r="J136" s="1" t="s">
        <v>163</v>
      </c>
      <c r="L136" s="1" t="str">
        <f t="shared" si="4"/>
        <v>Universidad Complutense de MadridDpto. Paleontología</v>
      </c>
    </row>
    <row r="137" spans="1:12" hidden="1" x14ac:dyDescent="0.25">
      <c r="A137" s="1">
        <v>9744</v>
      </c>
      <c r="B137" s="1" t="s">
        <v>10</v>
      </c>
      <c r="C137" s="1" t="s">
        <v>127</v>
      </c>
      <c r="D137" s="1" t="s">
        <v>172</v>
      </c>
      <c r="E137" s="2" t="s">
        <v>13</v>
      </c>
      <c r="F137" s="4">
        <v>40416</v>
      </c>
      <c r="G137" s="4">
        <v>-3704</v>
      </c>
      <c r="H137" s="1">
        <v>440273</v>
      </c>
      <c r="I137" s="1">
        <v>4474169</v>
      </c>
      <c r="J137" s="1" t="s">
        <v>173</v>
      </c>
      <c r="L137" s="1" t="str">
        <f t="shared" si="4"/>
        <v>Universidad Complutense de MadridDpto. Zoología y Antropología Física, Fac. de Ciencias Biológicas</v>
      </c>
    </row>
    <row r="138" spans="1:12" hidden="1" x14ac:dyDescent="0.25">
      <c r="A138" s="1">
        <v>9986</v>
      </c>
      <c r="B138" s="1" t="s">
        <v>10</v>
      </c>
      <c r="C138" s="1" t="s">
        <v>45</v>
      </c>
      <c r="D138" s="1" t="s">
        <v>187</v>
      </c>
      <c r="E138" s="2" t="s">
        <v>18</v>
      </c>
      <c r="F138" s="4">
        <v>28125</v>
      </c>
      <c r="G138" s="4">
        <v>-15430</v>
      </c>
      <c r="H138" s="1">
        <v>-726148</v>
      </c>
      <c r="I138" s="1">
        <v>3174388</v>
      </c>
      <c r="J138" s="1" t="s">
        <v>188</v>
      </c>
      <c r="L138" s="1" t="str">
        <f t="shared" si="4"/>
        <v xml:space="preserve">Universidad de Las Palmas de Gran CanariaFac. de Ciencias del Mar, Dpto. de Biología, Laboratorio B-116, </v>
      </c>
    </row>
    <row r="139" spans="1:12" hidden="1" x14ac:dyDescent="0.25">
      <c r="A139" s="1">
        <v>9940</v>
      </c>
      <c r="B139" s="1" t="s">
        <v>10</v>
      </c>
      <c r="C139" s="1" t="s">
        <v>45</v>
      </c>
      <c r="D139" s="1" t="s">
        <v>200</v>
      </c>
      <c r="E139" s="2" t="s">
        <v>13</v>
      </c>
      <c r="F139" s="4">
        <v>28125</v>
      </c>
      <c r="G139" s="4">
        <v>-15430</v>
      </c>
      <c r="H139" s="1">
        <v>-726148</v>
      </c>
      <c r="I139" s="1">
        <v>3174388</v>
      </c>
      <c r="J139" s="1" t="s">
        <v>188</v>
      </c>
      <c r="L139" s="1" t="str">
        <f t="shared" si="4"/>
        <v>Universidad de Las Palmas de Gran CanariaFacultad de Ciencias del Mar</v>
      </c>
    </row>
    <row r="140" spans="1:12" hidden="1" x14ac:dyDescent="0.25">
      <c r="A140" s="1">
        <v>9484</v>
      </c>
      <c r="B140" s="1" t="s">
        <v>10</v>
      </c>
      <c r="C140" s="1" t="s">
        <v>45</v>
      </c>
      <c r="D140" s="1" t="s">
        <v>46</v>
      </c>
      <c r="E140" s="2" t="s">
        <v>47</v>
      </c>
      <c r="F140" s="4">
        <v>27991</v>
      </c>
      <c r="G140" s="4">
        <v>-15369</v>
      </c>
      <c r="H140" s="1">
        <v>-721614</v>
      </c>
      <c r="I140" s="1">
        <v>3158722</v>
      </c>
      <c r="J140" s="1" t="s">
        <v>48</v>
      </c>
      <c r="L140" s="1" t="str">
        <f t="shared" si="4"/>
        <v>Universidad de Las Palmas de Gran CanariaCentro de Biotecnología Marina</v>
      </c>
    </row>
    <row r="141" spans="1:12" hidden="1" x14ac:dyDescent="0.25">
      <c r="A141" s="1">
        <v>9785</v>
      </c>
      <c r="B141" s="1" t="s">
        <v>10</v>
      </c>
      <c r="C141" s="1" t="s">
        <v>164</v>
      </c>
      <c r="D141" s="1" t="s">
        <v>165</v>
      </c>
      <c r="E141" s="2" t="s">
        <v>18</v>
      </c>
      <c r="F141" s="4">
        <v>38085</v>
      </c>
      <c r="G141" s="2" t="s">
        <v>166</v>
      </c>
      <c r="H141" s="1">
        <v>679961</v>
      </c>
      <c r="I141" s="1">
        <v>4217234</v>
      </c>
      <c r="J141" s="1" t="s">
        <v>167</v>
      </c>
      <c r="L141" s="1" t="str">
        <f t="shared" si="4"/>
        <v>Universidad Miguel HernándezDpto. Producción Vegetal y Microbiología, Escuela Politécnica Superior de Orihuela</v>
      </c>
    </row>
    <row r="142" spans="1:12" hidden="1" x14ac:dyDescent="0.25">
      <c r="A142" s="1">
        <v>9916</v>
      </c>
      <c r="B142" s="1" t="s">
        <v>10</v>
      </c>
      <c r="C142" s="1" t="s">
        <v>11</v>
      </c>
      <c r="D142" s="1" t="s">
        <v>12</v>
      </c>
      <c r="E142" s="2" t="s">
        <v>13</v>
      </c>
      <c r="F142" s="4">
        <v>37984</v>
      </c>
      <c r="G142" s="4">
        <v>-1125</v>
      </c>
      <c r="H142" s="1">
        <v>664663</v>
      </c>
      <c r="I142" s="1">
        <v>4205698</v>
      </c>
      <c r="J142" s="13" t="s">
        <v>14</v>
      </c>
      <c r="K142" s="13" t="s">
        <v>430</v>
      </c>
      <c r="L142" s="1" t="str">
        <f t="shared" si="4"/>
        <v>Universidad de MurciaÁrea de Biología Animal del Dpto. de Zoología y Antropología Física (ZAF-UMU)</v>
      </c>
    </row>
    <row r="143" spans="1:12" hidden="1" x14ac:dyDescent="0.25">
      <c r="A143" s="1">
        <v>9550</v>
      </c>
      <c r="B143" s="1" t="s">
        <v>10</v>
      </c>
      <c r="C143" s="1" t="s">
        <v>143</v>
      </c>
      <c r="D143" s="1" t="s">
        <v>144</v>
      </c>
      <c r="E143" s="2" t="s">
        <v>18</v>
      </c>
      <c r="F143" s="4">
        <v>38874</v>
      </c>
      <c r="G143" s="4">
        <v>-6966</v>
      </c>
      <c r="H143" s="1">
        <v>155882</v>
      </c>
      <c r="I143" s="1">
        <v>4310275</v>
      </c>
      <c r="J143" s="13" t="s">
        <v>145</v>
      </c>
      <c r="K143" s="13" t="s">
        <v>430</v>
      </c>
      <c r="L143" s="1" t="str">
        <f t="shared" si="4"/>
        <v>Universidad de ExtremaduraDpto. Biología y Producción Vegetal</v>
      </c>
    </row>
    <row r="144" spans="1:12" hidden="1" x14ac:dyDescent="0.25">
      <c r="A144" s="1">
        <v>9806</v>
      </c>
      <c r="B144" s="1" t="s">
        <v>10</v>
      </c>
      <c r="C144" s="1" t="s">
        <v>113</v>
      </c>
      <c r="D144" s="1" t="s">
        <v>114</v>
      </c>
      <c r="E144" s="2" t="s">
        <v>18</v>
      </c>
      <c r="F144" s="4">
        <v>42140</v>
      </c>
      <c r="G144" s="2" t="s">
        <v>115</v>
      </c>
      <c r="H144" s="1">
        <v>714034</v>
      </c>
      <c r="I144" s="1">
        <v>4668567</v>
      </c>
      <c r="J144" s="1" t="s">
        <v>116</v>
      </c>
      <c r="L144" s="1" t="str">
        <f t="shared" si="4"/>
        <v>Universidad de ZaragozaDpto. Agricultura, Escuela Politécnica Superior de Huesca</v>
      </c>
    </row>
    <row r="145" spans="1:22" hidden="1" x14ac:dyDescent="0.25">
      <c r="A145" s="1">
        <v>9818</v>
      </c>
      <c r="B145" s="1" t="s">
        <v>10</v>
      </c>
      <c r="C145" s="1" t="s">
        <v>133</v>
      </c>
      <c r="D145" s="1" t="s">
        <v>134</v>
      </c>
      <c r="E145" s="2" t="s">
        <v>18</v>
      </c>
      <c r="F145" s="4">
        <v>40416</v>
      </c>
      <c r="G145" s="4">
        <v>-3704</v>
      </c>
      <c r="H145" s="1">
        <v>440273</v>
      </c>
      <c r="I145" s="1">
        <v>4474169</v>
      </c>
      <c r="J145" s="13" t="s">
        <v>135</v>
      </c>
      <c r="K145" s="13" t="s">
        <v>430</v>
      </c>
      <c r="L145" s="1" t="str">
        <f t="shared" si="4"/>
        <v>Universidad Politécnica de MadridDpto. Biología Vegetal, E.T.S.I. Agrónomos</v>
      </c>
    </row>
    <row r="146" spans="1:22" hidden="1" x14ac:dyDescent="0.25">
      <c r="A146" s="1">
        <v>9850</v>
      </c>
      <c r="B146" s="1" t="s">
        <v>10</v>
      </c>
      <c r="C146" s="1" t="s">
        <v>133</v>
      </c>
      <c r="D146" s="1" t="s">
        <v>168</v>
      </c>
      <c r="E146" s="2" t="s">
        <v>18</v>
      </c>
      <c r="F146" s="4">
        <v>40416</v>
      </c>
      <c r="G146" s="4">
        <v>-3704</v>
      </c>
      <c r="H146" s="1">
        <v>440273</v>
      </c>
      <c r="I146" s="1">
        <v>4474169</v>
      </c>
      <c r="J146" s="13" t="s">
        <v>135</v>
      </c>
      <c r="K146" s="13" t="s">
        <v>430</v>
      </c>
      <c r="L146" s="1" t="str">
        <f t="shared" si="4"/>
        <v>Universidad Politécnica de MadridDpto. Producción Vegetal. Fitotecnia. E.T.S.I. Agrónomos</v>
      </c>
    </row>
    <row r="147" spans="1:22" hidden="1" x14ac:dyDescent="0.25">
      <c r="A147" s="1">
        <v>9510</v>
      </c>
      <c r="B147" s="1" t="s">
        <v>10</v>
      </c>
      <c r="C147" s="1" t="s">
        <v>133</v>
      </c>
      <c r="D147" s="1" t="s">
        <v>169</v>
      </c>
      <c r="E147" s="2" t="s">
        <v>18</v>
      </c>
      <c r="F147" s="4">
        <v>40416</v>
      </c>
      <c r="G147" s="4">
        <v>-3704</v>
      </c>
      <c r="H147" s="1">
        <v>440273</v>
      </c>
      <c r="I147" s="1">
        <v>4474169</v>
      </c>
      <c r="J147" s="13" t="s">
        <v>135</v>
      </c>
      <c r="K147" s="13" t="s">
        <v>430</v>
      </c>
      <c r="L147" s="1" t="str">
        <f t="shared" si="4"/>
        <v>Universidad Politécnica de MadridDpto. Silvopascicultura (Botánica), E.T.S.I. Montes</v>
      </c>
    </row>
    <row r="148" spans="1:22" hidden="1" x14ac:dyDescent="0.25">
      <c r="A148" s="3">
        <v>10034</v>
      </c>
      <c r="B148" s="3" t="s">
        <v>10</v>
      </c>
      <c r="C148" s="3" t="s">
        <v>155</v>
      </c>
      <c r="D148" s="3" t="s">
        <v>156</v>
      </c>
      <c r="E148" s="6" t="s">
        <v>18</v>
      </c>
      <c r="F148" s="7">
        <v>42817</v>
      </c>
      <c r="G148" s="7">
        <v>-1644</v>
      </c>
      <c r="H148" s="3">
        <v>610854</v>
      </c>
      <c r="I148" s="3">
        <v>4741385</v>
      </c>
      <c r="J148" s="15" t="s">
        <v>157</v>
      </c>
      <c r="K148" s="15" t="s">
        <v>430</v>
      </c>
      <c r="L148" s="1" t="str">
        <f t="shared" si="4"/>
        <v>Universidad Pública de NavarraDpto. de Ciencias del Medio Natural</v>
      </c>
    </row>
    <row r="149" spans="1:22" hidden="1" x14ac:dyDescent="0.25">
      <c r="A149" s="3">
        <v>10150</v>
      </c>
      <c r="B149" s="3" t="s">
        <v>10</v>
      </c>
      <c r="C149" s="3" t="s">
        <v>412</v>
      </c>
      <c r="D149" s="3" t="s">
        <v>412</v>
      </c>
      <c r="E149" s="6" t="s">
        <v>18</v>
      </c>
      <c r="F149" s="7">
        <v>37354</v>
      </c>
      <c r="G149" s="7">
        <v>-5937</v>
      </c>
      <c r="H149" s="3">
        <v>239811</v>
      </c>
      <c r="I149" s="3">
        <v>4138234</v>
      </c>
      <c r="J149" s="3" t="s">
        <v>413</v>
      </c>
      <c r="K149" s="15"/>
      <c r="L149" s="1" t="str">
        <f t="shared" si="4"/>
        <v>Universidad Pablo OlavideUniversidad Pablo Olavide</v>
      </c>
    </row>
    <row r="150" spans="1:22" hidden="1" x14ac:dyDescent="0.25">
      <c r="A150" s="1">
        <v>9723</v>
      </c>
      <c r="B150" s="1" t="s">
        <v>10</v>
      </c>
      <c r="C150" s="1" t="s">
        <v>174</v>
      </c>
      <c r="D150" s="1" t="s">
        <v>175</v>
      </c>
      <c r="E150" s="2" t="s">
        <v>13</v>
      </c>
      <c r="F150" s="4">
        <v>43325</v>
      </c>
      <c r="G150" s="4">
        <v>-2987</v>
      </c>
      <c r="H150" s="3">
        <v>501054</v>
      </c>
      <c r="I150" s="3">
        <v>4796907</v>
      </c>
      <c r="J150" s="13" t="s">
        <v>176</v>
      </c>
      <c r="K150" s="13" t="s">
        <v>430</v>
      </c>
      <c r="L150" s="1" t="str">
        <f t="shared" si="4"/>
        <v>Universidad del País VascoDpto. Zoología y Biología Celular Animal, Universidad del País Vasco.</v>
      </c>
    </row>
    <row r="151" spans="1:22" hidden="1" x14ac:dyDescent="0.25">
      <c r="A151" s="3">
        <v>10117</v>
      </c>
      <c r="B151" s="3" t="s">
        <v>10</v>
      </c>
      <c r="C151" s="3" t="s">
        <v>414</v>
      </c>
      <c r="D151" s="3" t="s">
        <v>414</v>
      </c>
      <c r="E151" s="6" t="s">
        <v>18</v>
      </c>
      <c r="F151" s="7">
        <v>40283</v>
      </c>
      <c r="G151" s="7">
        <v>-3821</v>
      </c>
      <c r="H151" s="3">
        <v>430202</v>
      </c>
      <c r="I151" s="3">
        <v>4459500</v>
      </c>
      <c r="J151" s="15" t="s">
        <v>415</v>
      </c>
      <c r="K151" s="15" t="s">
        <v>430</v>
      </c>
      <c r="L151" s="1" t="str">
        <f t="shared" si="4"/>
        <v>Universidad Rey Juan CarlosUniversidad Rey Juan Carlos</v>
      </c>
    </row>
    <row r="152" spans="1:22" hidden="1" x14ac:dyDescent="0.25">
      <c r="A152" s="1">
        <v>9800</v>
      </c>
      <c r="B152" s="1" t="s">
        <v>10</v>
      </c>
      <c r="C152" s="1" t="s">
        <v>118</v>
      </c>
      <c r="D152" s="1" t="s">
        <v>119</v>
      </c>
      <c r="E152" s="2" t="s">
        <v>13</v>
      </c>
      <c r="F152" s="4">
        <v>42880</v>
      </c>
      <c r="G152" s="4">
        <v>-8544</v>
      </c>
      <c r="H152" s="1">
        <v>47157</v>
      </c>
      <c r="I152" s="1">
        <v>4762421</v>
      </c>
      <c r="J152" s="1" t="s">
        <v>120</v>
      </c>
      <c r="L152" s="1" t="str">
        <f t="shared" si="4"/>
        <v>Universidad de Santiago de CompostelaDpto. Biología Animal, Facultad de Biología</v>
      </c>
    </row>
    <row r="153" spans="1:22" hidden="1" x14ac:dyDescent="0.25">
      <c r="A153" s="1">
        <v>9516</v>
      </c>
      <c r="B153" s="1" t="s">
        <v>10</v>
      </c>
      <c r="C153" s="1" t="s">
        <v>118</v>
      </c>
      <c r="D153" s="1" t="s">
        <v>294</v>
      </c>
      <c r="E153" s="2" t="s">
        <v>18</v>
      </c>
      <c r="F153" s="4">
        <v>42880</v>
      </c>
      <c r="G153" s="4">
        <v>-8544</v>
      </c>
      <c r="H153" s="1">
        <v>47157</v>
      </c>
      <c r="I153" s="1">
        <v>4762421</v>
      </c>
      <c r="J153" s="13" t="s">
        <v>120</v>
      </c>
      <c r="K153" s="13" t="s">
        <v>430</v>
      </c>
      <c r="L153" s="1" t="str">
        <f t="shared" si="4"/>
        <v>Universidad de Santiago de CompostelaLaboratorio de Botánica, Fac. Farmacia</v>
      </c>
    </row>
    <row r="154" spans="1:22" hidden="1" x14ac:dyDescent="0.25">
      <c r="A154" s="1">
        <v>9765</v>
      </c>
      <c r="B154" s="1" t="s">
        <v>10</v>
      </c>
      <c r="C154" s="1" t="s">
        <v>195</v>
      </c>
      <c r="D154" s="1" t="s">
        <v>196</v>
      </c>
      <c r="E154" s="2" t="s">
        <v>18</v>
      </c>
      <c r="F154" s="4">
        <v>40404</v>
      </c>
      <c r="G154" s="4">
        <v>-3876</v>
      </c>
      <c r="H154" s="1">
        <v>425667</v>
      </c>
      <c r="I154" s="1">
        <v>4472967</v>
      </c>
      <c r="J154" s="1" t="s">
        <v>197</v>
      </c>
      <c r="L154" s="1" t="str">
        <f t="shared" si="4"/>
        <v>Univ. San Pablo-CEUFac. Farmacia, Dpto. Biología</v>
      </c>
    </row>
    <row r="155" spans="1:22" hidden="1" x14ac:dyDescent="0.25">
      <c r="A155" s="1">
        <v>9825</v>
      </c>
      <c r="B155" s="1" t="s">
        <v>10</v>
      </c>
      <c r="C155" s="1" t="s">
        <v>102</v>
      </c>
      <c r="D155" s="1" t="s">
        <v>170</v>
      </c>
      <c r="E155" s="2" t="s">
        <v>13</v>
      </c>
      <c r="F155" s="4">
        <v>39510</v>
      </c>
      <c r="G155" s="2" t="s">
        <v>80</v>
      </c>
      <c r="H155" s="3">
        <v>722238</v>
      </c>
      <c r="I155" s="3">
        <v>4376565</v>
      </c>
      <c r="J155" s="1" t="s">
        <v>171</v>
      </c>
      <c r="L155" s="1" t="str">
        <f t="shared" si="4"/>
        <v>Universidad de ValenciaDpto. Zoología</v>
      </c>
    </row>
    <row r="156" spans="1:22" hidden="1" x14ac:dyDescent="0.25">
      <c r="A156" s="1">
        <v>9900</v>
      </c>
      <c r="B156" s="1" t="s">
        <v>10</v>
      </c>
      <c r="C156" s="1" t="s">
        <v>102</v>
      </c>
      <c r="D156" s="1" t="s">
        <v>103</v>
      </c>
      <c r="E156" s="2" t="s">
        <v>18</v>
      </c>
      <c r="F156" s="4">
        <v>39510</v>
      </c>
      <c r="G156" s="2" t="s">
        <v>80</v>
      </c>
      <c r="H156" s="3">
        <v>722238</v>
      </c>
      <c r="I156" s="3">
        <v>4376565</v>
      </c>
      <c r="J156" s="13" t="s">
        <v>104</v>
      </c>
      <c r="K156" s="13" t="s">
        <v>430</v>
      </c>
      <c r="L156" s="1" t="str">
        <f t="shared" si="4"/>
        <v>Universidad de ValenciaDepartamento de Botánica, Facultad de Ciencias Biológicas.</v>
      </c>
    </row>
    <row r="157" spans="1:22" hidden="1" x14ac:dyDescent="0.25">
      <c r="A157" s="1">
        <v>9871</v>
      </c>
      <c r="B157" s="1" t="s">
        <v>10</v>
      </c>
      <c r="C157" s="1" t="s">
        <v>102</v>
      </c>
      <c r="D157" s="1" t="s">
        <v>246</v>
      </c>
      <c r="E157" s="2" t="s">
        <v>13</v>
      </c>
      <c r="F157" s="4">
        <v>39503</v>
      </c>
      <c r="G157" s="9" t="s">
        <v>247</v>
      </c>
      <c r="H157" s="1">
        <v>719839</v>
      </c>
      <c r="I157" s="1">
        <v>4375770</v>
      </c>
      <c r="J157" s="13" t="s">
        <v>248</v>
      </c>
      <c r="K157" s="13" t="s">
        <v>430</v>
      </c>
      <c r="L157" s="1" t="str">
        <f t="shared" si="4"/>
        <v>Universidad de ValenciaInstituto Cavanilles de Biodiversidad y Biología Evolutiva</v>
      </c>
    </row>
    <row r="158" spans="1:22" s="5" customFormat="1" hidden="1" x14ac:dyDescent="0.25">
      <c r="A158" s="1">
        <v>9519</v>
      </c>
      <c r="B158" s="1" t="s">
        <v>10</v>
      </c>
      <c r="C158" s="1" t="s">
        <v>102</v>
      </c>
      <c r="D158" s="1" t="s">
        <v>270</v>
      </c>
      <c r="E158" s="2" t="s">
        <v>18</v>
      </c>
      <c r="F158" s="4">
        <v>39471</v>
      </c>
      <c r="G158" s="2" t="s">
        <v>36</v>
      </c>
      <c r="H158" s="1">
        <v>725890</v>
      </c>
      <c r="I158" s="1">
        <v>4372338</v>
      </c>
      <c r="J158" s="1" t="s">
        <v>271</v>
      </c>
      <c r="K158" s="13"/>
      <c r="L158" s="1" t="str">
        <f t="shared" si="4"/>
        <v>Universidad de ValenciaJardín Botánico</v>
      </c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s="3" customFormat="1" hidden="1" x14ac:dyDescent="0.25">
      <c r="A159" s="3">
        <v>10113</v>
      </c>
      <c r="B159" s="3" t="s">
        <v>10</v>
      </c>
      <c r="C159" s="3" t="s">
        <v>102</v>
      </c>
      <c r="D159" s="3" t="s">
        <v>410</v>
      </c>
      <c r="E159" s="6" t="s">
        <v>13</v>
      </c>
      <c r="F159" s="7">
        <v>39510</v>
      </c>
      <c r="G159" s="6" t="s">
        <v>80</v>
      </c>
      <c r="H159" s="3">
        <v>722238</v>
      </c>
      <c r="I159" s="3">
        <v>4376565</v>
      </c>
      <c r="J159" s="15" t="s">
        <v>411</v>
      </c>
      <c r="K159" s="15" t="s">
        <v>430</v>
      </c>
      <c r="L159" s="1" t="str">
        <f t="shared" si="4"/>
        <v>Universidad de ValenciaUnidad de Ecología (Ostrácodos), Dpto. Microbiología y Ecología</v>
      </c>
    </row>
    <row r="160" spans="1:22" hidden="1" x14ac:dyDescent="0.25">
      <c r="A160" s="1">
        <v>9537</v>
      </c>
      <c r="B160" s="1" t="s">
        <v>10</v>
      </c>
      <c r="C160" s="1" t="s">
        <v>418</v>
      </c>
      <c r="D160" s="1" t="s">
        <v>419</v>
      </c>
      <c r="E160" s="2" t="s">
        <v>24</v>
      </c>
      <c r="F160" s="4">
        <v>36685</v>
      </c>
      <c r="G160" s="4">
        <v>-6133</v>
      </c>
      <c r="H160" s="1">
        <v>220024</v>
      </c>
      <c r="I160" s="1">
        <v>4064505</v>
      </c>
      <c r="J160" s="1" t="s">
        <v>420</v>
      </c>
      <c r="L160" s="1" t="str">
        <f t="shared" si="4"/>
        <v>ZooBotánico de JerezZoobotánico de Jerez</v>
      </c>
    </row>
    <row r="161" spans="1:22" hidden="1" x14ac:dyDescent="0.25">
      <c r="A161" s="1">
        <v>9483</v>
      </c>
      <c r="B161" s="1" t="s">
        <v>10</v>
      </c>
      <c r="C161" s="1" t="s">
        <v>421</v>
      </c>
      <c r="D161" s="1" t="s">
        <v>421</v>
      </c>
      <c r="E161" s="2" t="s">
        <v>13</v>
      </c>
      <c r="F161" s="4">
        <v>36539</v>
      </c>
      <c r="G161" s="4">
        <v>-4624</v>
      </c>
      <c r="H161" s="1">
        <v>354283</v>
      </c>
      <c r="I161" s="1">
        <v>4044815</v>
      </c>
      <c r="J161" s="1" t="s">
        <v>422</v>
      </c>
      <c r="L161" s="1" t="str">
        <f t="shared" si="4"/>
        <v>Zoológico de FuengirolaZoológico de Fuengirola</v>
      </c>
    </row>
    <row r="162" spans="1:22" hidden="1" x14ac:dyDescent="0.25">
      <c r="A162" s="1">
        <v>9896</v>
      </c>
      <c r="B162" s="1" t="s">
        <v>10</v>
      </c>
      <c r="C162" s="1" t="s">
        <v>32</v>
      </c>
      <c r="D162" s="1" t="s">
        <v>32</v>
      </c>
      <c r="E162" s="2" t="s">
        <v>13</v>
      </c>
      <c r="F162" s="4">
        <v>43325</v>
      </c>
      <c r="G162" s="4">
        <v>-1925</v>
      </c>
      <c r="H162" s="1">
        <v>587159</v>
      </c>
      <c r="I162" s="1">
        <v>4797468</v>
      </c>
      <c r="J162" s="13" t="s">
        <v>13</v>
      </c>
      <c r="K162" s="13" t="s">
        <v>430</v>
      </c>
      <c r="L162" s="1" t="str">
        <f t="shared" ref="L162:L176" si="5">CONCATENATE(C162, D162)</f>
        <v>AZTI-TecnaliaAZTI-Tecnalia</v>
      </c>
    </row>
    <row r="163" spans="1:22" s="5" customFormat="1" hidden="1" x14ac:dyDescent="0.25">
      <c r="A163" s="1">
        <v>9479</v>
      </c>
      <c r="B163" s="1" t="s">
        <v>10</v>
      </c>
      <c r="C163" s="1" t="s">
        <v>416</v>
      </c>
      <c r="D163" s="1" t="s">
        <v>416</v>
      </c>
      <c r="E163" s="2" t="s">
        <v>13</v>
      </c>
      <c r="F163" s="4">
        <v>42231</v>
      </c>
      <c r="G163" s="4">
        <v>-8712</v>
      </c>
      <c r="H163" s="1">
        <v>28556</v>
      </c>
      <c r="I163" s="1">
        <v>4691247</v>
      </c>
      <c r="J163" s="1" t="s">
        <v>417</v>
      </c>
      <c r="K163" s="13"/>
      <c r="L163" s="1" t="str">
        <f t="shared" si="5"/>
        <v>Vigo-ZooVigo-Zoo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s="3" customFormat="1" x14ac:dyDescent="0.25">
      <c r="A164" s="1">
        <v>9974</v>
      </c>
      <c r="B164" s="1" t="s">
        <v>15</v>
      </c>
      <c r="C164" s="1" t="s">
        <v>35</v>
      </c>
      <c r="D164" s="1" t="s">
        <v>35</v>
      </c>
      <c r="E164" s="2" t="s">
        <v>24</v>
      </c>
      <c r="F164" s="4">
        <v>39471</v>
      </c>
      <c r="G164" s="2" t="s">
        <v>36</v>
      </c>
      <c r="H164" s="1">
        <v>725890</v>
      </c>
      <c r="I164" s="1">
        <v>4372338</v>
      </c>
      <c r="J164" s="1"/>
      <c r="K164" s="13"/>
      <c r="L164" s="1" t="str">
        <f t="shared" si="5"/>
        <v>Banco de Datos de la Biodiversidad de la Generalitat Valenciana.Banco de Datos de la Biodiversidad de la Generalitat Valenciana.</v>
      </c>
    </row>
    <row r="165" spans="1:22" s="10" customFormat="1" hidden="1" x14ac:dyDescent="0.25">
      <c r="A165" s="1">
        <v>10049</v>
      </c>
      <c r="B165" s="1" t="s">
        <v>10</v>
      </c>
      <c r="C165" s="1" t="s">
        <v>108</v>
      </c>
      <c r="D165" s="1" t="s">
        <v>109</v>
      </c>
      <c r="E165" s="2" t="s">
        <v>24</v>
      </c>
      <c r="F165" s="4">
        <v>42817</v>
      </c>
      <c r="G165" s="4">
        <v>-1644</v>
      </c>
      <c r="H165" s="1">
        <v>610854</v>
      </c>
      <c r="I165" s="1">
        <v>4741385</v>
      </c>
      <c r="J165" s="13" t="s">
        <v>426</v>
      </c>
      <c r="K165" s="13" t="s">
        <v>430</v>
      </c>
      <c r="L165" s="1" t="str">
        <f t="shared" si="5"/>
        <v>Gobierno de NavarraDirección General de Medio Ambiente y Agua, Dpto. de Desarrollo Rural y Medio Ambiente</v>
      </c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s="10" customFormat="1" hidden="1" x14ac:dyDescent="0.25">
      <c r="A166" s="1">
        <v>9487</v>
      </c>
      <c r="B166" s="1" t="s">
        <v>10</v>
      </c>
      <c r="C166" s="1" t="s">
        <v>16</v>
      </c>
      <c r="D166" s="1" t="s">
        <v>117</v>
      </c>
      <c r="E166" s="2" t="s">
        <v>24</v>
      </c>
      <c r="F166" s="4">
        <v>40542</v>
      </c>
      <c r="G166" s="4">
        <v>-3692</v>
      </c>
      <c r="H166" s="1">
        <v>441209</v>
      </c>
      <c r="I166" s="1">
        <v>4488643</v>
      </c>
      <c r="J166" s="1"/>
      <c r="K166" s="13"/>
      <c r="L166" s="1" t="str">
        <f t="shared" si="5"/>
        <v>Universidad Autónoma de MadridDpto. Biología</v>
      </c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s="10" customFormat="1" hidden="1" x14ac:dyDescent="0.25">
      <c r="A167" s="1">
        <v>9514</v>
      </c>
      <c r="B167" s="1" t="s">
        <v>10</v>
      </c>
      <c r="C167" s="1" t="s">
        <v>127</v>
      </c>
      <c r="D167" s="1" t="s">
        <v>128</v>
      </c>
      <c r="E167" s="2" t="s">
        <v>18</v>
      </c>
      <c r="F167" s="4">
        <v>40416</v>
      </c>
      <c r="G167" s="4">
        <v>-3704</v>
      </c>
      <c r="H167" s="1">
        <v>440273</v>
      </c>
      <c r="I167" s="1">
        <v>4474169</v>
      </c>
      <c r="J167" s="1"/>
      <c r="K167" s="13"/>
      <c r="L167" s="1" t="str">
        <f t="shared" si="5"/>
        <v>Universidad Complutense de MadridDpto. Biología Vegetal I, Fac. Ciencias Biológicas</v>
      </c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s="3" customFormat="1" hidden="1" x14ac:dyDescent="0.25">
      <c r="A168" s="1">
        <v>9454</v>
      </c>
      <c r="B168" s="1" t="s">
        <v>10</v>
      </c>
      <c r="C168" s="1" t="s">
        <v>127</v>
      </c>
      <c r="D168" s="1" t="s">
        <v>129</v>
      </c>
      <c r="E168" s="12" t="s">
        <v>18</v>
      </c>
      <c r="F168" s="4">
        <v>40416</v>
      </c>
      <c r="G168" s="4">
        <v>-3704</v>
      </c>
      <c r="H168" s="1">
        <v>440273</v>
      </c>
      <c r="I168" s="1">
        <v>4474169</v>
      </c>
      <c r="J168" s="13" t="s">
        <v>428</v>
      </c>
      <c r="K168" s="13" t="s">
        <v>430</v>
      </c>
      <c r="L168" s="1" t="str">
        <f t="shared" si="5"/>
        <v>Universidad Complutense de MadridDpto. Biología Vegetal II, Fac. Farmacia</v>
      </c>
    </row>
    <row r="169" spans="1:22" s="3" customFormat="1" hidden="1" x14ac:dyDescent="0.25">
      <c r="A169" s="1">
        <v>9463</v>
      </c>
      <c r="B169" s="1" t="s">
        <v>10</v>
      </c>
      <c r="C169" s="1" t="s">
        <v>264</v>
      </c>
      <c r="D169" s="1" t="s">
        <v>264</v>
      </c>
      <c r="E169" s="2" t="s">
        <v>18</v>
      </c>
      <c r="F169" s="4">
        <v>41653</v>
      </c>
      <c r="G169" s="2" t="s">
        <v>180</v>
      </c>
      <c r="H169" s="1">
        <v>791577</v>
      </c>
      <c r="I169" s="1">
        <v>4719072</v>
      </c>
      <c r="J169" s="13" t="s">
        <v>427</v>
      </c>
      <c r="K169" s="13" t="s">
        <v>430</v>
      </c>
      <c r="L169" s="1" t="str">
        <f t="shared" si="5"/>
        <v>Instituto Pirenaico de Ecología (CSIC)Instituto Pirenaico de Ecología (CSIC)</v>
      </c>
    </row>
    <row r="170" spans="1:22" s="5" customFormat="1" hidden="1" x14ac:dyDescent="0.25">
      <c r="A170" s="3">
        <v>9568</v>
      </c>
      <c r="B170" s="3" t="s">
        <v>10</v>
      </c>
      <c r="C170" s="3" t="s">
        <v>292</v>
      </c>
      <c r="D170" s="3" t="s">
        <v>293</v>
      </c>
      <c r="E170" s="6" t="s">
        <v>30</v>
      </c>
      <c r="F170" s="7">
        <v>40416</v>
      </c>
      <c r="G170" s="7">
        <v>-3704</v>
      </c>
      <c r="H170" s="3">
        <v>440273</v>
      </c>
      <c r="I170" s="3">
        <v>4474169</v>
      </c>
      <c r="J170" s="3"/>
      <c r="K170" s="15"/>
      <c r="L170" s="1" t="str">
        <f t="shared" si="5"/>
        <v>Instituto de Historia (CSIC)Laboratorio de Arqueobotánica, Dpto. de Prehistoria, Instituto de Historia (CSIC)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idden="1" x14ac:dyDescent="0.25">
      <c r="A171" s="1">
        <v>9639</v>
      </c>
      <c r="B171" s="1" t="s">
        <v>10</v>
      </c>
      <c r="C171" s="1" t="s">
        <v>301</v>
      </c>
      <c r="D171" s="1" t="s">
        <v>301</v>
      </c>
      <c r="E171" s="2" t="s">
        <v>24</v>
      </c>
      <c r="F171" s="4">
        <v>41387</v>
      </c>
      <c r="G171" s="4">
        <v>2169</v>
      </c>
      <c r="H171" s="1">
        <v>932271</v>
      </c>
      <c r="I171" s="1">
        <v>4594629</v>
      </c>
      <c r="J171" s="1"/>
      <c r="L171" s="1" t="str">
        <f t="shared" si="5"/>
        <v>L'Aquarium de Barcelona, Acuarios Oceanworld S.L.L'Aquarium de Barcelona, Acuarios Oceanworld S.L.</v>
      </c>
    </row>
    <row r="172" spans="1:22" hidden="1" x14ac:dyDescent="0.25">
      <c r="A172" s="1">
        <v>9821</v>
      </c>
      <c r="B172" s="1" t="s">
        <v>10</v>
      </c>
      <c r="C172" s="1" t="s">
        <v>121</v>
      </c>
      <c r="D172" s="1" t="s">
        <v>342</v>
      </c>
      <c r="E172" s="2" t="s">
        <v>30</v>
      </c>
      <c r="F172" s="4">
        <v>43360</v>
      </c>
      <c r="G172" s="4">
        <v>-5843</v>
      </c>
      <c r="H172" s="1">
        <v>269624</v>
      </c>
      <c r="I172" s="1">
        <v>4804719</v>
      </c>
      <c r="J172" s="1"/>
      <c r="L172" s="1" t="str">
        <f t="shared" si="5"/>
        <v>Universidad de OviedoMuseo del Dpto. Geología</v>
      </c>
    </row>
    <row r="173" spans="1:22" hidden="1" x14ac:dyDescent="0.25">
      <c r="A173" s="1">
        <v>9586</v>
      </c>
      <c r="B173" s="1" t="s">
        <v>10</v>
      </c>
      <c r="C173" s="1" t="s">
        <v>353</v>
      </c>
      <c r="D173" s="1" t="s">
        <v>353</v>
      </c>
      <c r="E173" s="2" t="s">
        <v>24</v>
      </c>
      <c r="F173" s="4">
        <v>39471</v>
      </c>
      <c r="G173" s="2" t="s">
        <v>36</v>
      </c>
      <c r="H173" s="1">
        <v>725890</v>
      </c>
      <c r="I173" s="1">
        <v>4372338</v>
      </c>
      <c r="J173" s="1"/>
      <c r="L173" s="1" t="str">
        <f t="shared" si="5"/>
        <v>Museo Municipal de Ciencias Naturales de ValenciaMuseo Municipal de Ciencias Naturales de Valencia</v>
      </c>
    </row>
    <row r="174" spans="1:22" hidden="1" x14ac:dyDescent="0.25">
      <c r="A174" s="1">
        <v>9624</v>
      </c>
      <c r="B174" s="1" t="s">
        <v>10</v>
      </c>
      <c r="C174" s="1" t="s">
        <v>361</v>
      </c>
      <c r="D174" s="1" t="s">
        <v>361</v>
      </c>
      <c r="E174" s="2" t="s">
        <v>13</v>
      </c>
      <c r="F174" s="4">
        <v>39471</v>
      </c>
      <c r="G174" s="2" t="s">
        <v>36</v>
      </c>
      <c r="H174" s="1">
        <v>725890</v>
      </c>
      <c r="I174" s="1">
        <v>4372338</v>
      </c>
      <c r="J174" s="13" t="s">
        <v>425</v>
      </c>
      <c r="K174" s="13" t="s">
        <v>430</v>
      </c>
      <c r="L174" s="1" t="str">
        <f t="shared" si="5"/>
        <v>Museo Valenciano de Historia NaturalMuseo Valenciano de Historia Natural</v>
      </c>
    </row>
    <row r="175" spans="1:22" x14ac:dyDescent="0.25">
      <c r="A175" s="3">
        <v>10002</v>
      </c>
      <c r="B175" s="3" t="s">
        <v>15</v>
      </c>
      <c r="C175" s="3" t="s">
        <v>365</v>
      </c>
      <c r="D175" s="3" t="s">
        <v>365</v>
      </c>
      <c r="E175" s="6" t="s">
        <v>18</v>
      </c>
      <c r="F175" s="7">
        <v>40416</v>
      </c>
      <c r="G175" s="7">
        <v>-3704</v>
      </c>
      <c r="H175" s="3">
        <v>440273</v>
      </c>
      <c r="I175" s="3">
        <v>4474169</v>
      </c>
      <c r="J175" s="3"/>
      <c r="K175" s="15"/>
      <c r="L175" s="1" t="str">
        <f t="shared" si="5"/>
        <v>Myxobiota Neotropical. III. Estudio biosistemático de Myxomycetes y grupos afines (Eumycetozoa) de zonas áridas del dominio Andino-Patagónico.Myxobiota Neotropical. III. Estudio biosistemático de Myxomycetes y grupos afines (Eumycetozoa) de zonas áridas del dominio Andino-Patagónico.</v>
      </c>
    </row>
    <row r="176" spans="1:22" hidden="1" x14ac:dyDescent="0.25">
      <c r="A176" s="1">
        <v>10034</v>
      </c>
      <c r="B176" s="1" t="s">
        <v>10</v>
      </c>
      <c r="C176" s="1" t="s">
        <v>146</v>
      </c>
      <c r="D176" s="1" t="s">
        <v>402</v>
      </c>
      <c r="E176" s="2" t="s">
        <v>18</v>
      </c>
      <c r="F176" s="4">
        <v>42817</v>
      </c>
      <c r="G176" s="4">
        <v>-1644</v>
      </c>
      <c r="H176" s="1">
        <v>610854</v>
      </c>
      <c r="I176" s="1">
        <v>4741385</v>
      </c>
      <c r="J176" s="1"/>
      <c r="L176" s="1" t="str">
        <f t="shared" si="5"/>
        <v>Universidad de NavarraServicio de Herbario de la Universidad Pública de Navarra, Dpto. de Ciencias del Medio Natural</v>
      </c>
    </row>
    <row r="180" spans="3:12" x14ac:dyDescent="0.25">
      <c r="C180" s="11"/>
    </row>
    <row r="181" spans="3:12" x14ac:dyDescent="0.25">
      <c r="C181" s="11"/>
    </row>
    <row r="185" spans="3:12" x14ac:dyDescent="0.25">
      <c r="L185" s="3"/>
    </row>
    <row r="188" spans="3:12" x14ac:dyDescent="0.25">
      <c r="L188" s="3"/>
    </row>
    <row r="197" spans="12:12" x14ac:dyDescent="0.25">
      <c r="L197" s="3"/>
    </row>
    <row r="199" spans="12:12" x14ac:dyDescent="0.25">
      <c r="L199" s="3"/>
    </row>
    <row r="214" spans="12:12" x14ac:dyDescent="0.25">
      <c r="L214" s="3"/>
    </row>
    <row r="215" spans="12:12" x14ac:dyDescent="0.25">
      <c r="L215" s="3"/>
    </row>
    <row r="224" spans="12:12" x14ac:dyDescent="0.25">
      <c r="L224" s="3"/>
    </row>
    <row r="230" spans="12:12" x14ac:dyDescent="0.25">
      <c r="L230" s="3"/>
    </row>
    <row r="231" spans="12:12" x14ac:dyDescent="0.25">
      <c r="L231" s="3"/>
    </row>
    <row r="232" spans="12:12" x14ac:dyDescent="0.25">
      <c r="L232" s="3"/>
    </row>
    <row r="233" spans="12:12" x14ac:dyDescent="0.25">
      <c r="L233" s="3"/>
    </row>
    <row r="272" spans="12:12" x14ac:dyDescent="0.25">
      <c r="L272" s="3"/>
    </row>
    <row r="273" spans="12:12" x14ac:dyDescent="0.25">
      <c r="L273" s="3"/>
    </row>
    <row r="296" spans="12:12" x14ac:dyDescent="0.25">
      <c r="L296" s="3"/>
    </row>
    <row r="297" spans="12:12" x14ac:dyDescent="0.25">
      <c r="L297" s="3"/>
    </row>
    <row r="335" spans="12:12" x14ac:dyDescent="0.25">
      <c r="L335" s="3"/>
    </row>
    <row r="341" spans="12:12" x14ac:dyDescent="0.25">
      <c r="L341" s="3" t="s">
        <v>423</v>
      </c>
    </row>
    <row r="345" spans="12:12" x14ac:dyDescent="0.25">
      <c r="L345" s="3"/>
    </row>
    <row r="346" spans="12:12" x14ac:dyDescent="0.25">
      <c r="L346" s="3"/>
    </row>
  </sheetData>
  <autoFilter ref="A1:L176">
    <filterColumn colId="1">
      <filters>
        <filter val="Proyectos"/>
      </filters>
    </filterColumn>
  </autoFilter>
  <sortState ref="A2:K346">
    <sortCondition ref="J1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ENTIDADES</vt:lpstr>
      <vt:lpstr>ENTIDADES!centros_proyectos_sheetmapper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Cruz Botello</dc:creator>
  <cp:lastModifiedBy>Felipe Castilla</cp:lastModifiedBy>
  <dcterms:created xsi:type="dcterms:W3CDTF">2015-03-31T07:49:41Z</dcterms:created>
  <dcterms:modified xsi:type="dcterms:W3CDTF">2015-04-01T13:18:10Z</dcterms:modified>
</cp:coreProperties>
</file>